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. ETTEVALMISTAMISEL/305387_kirnusoo tee ehitamine/"/>
    </mc:Choice>
  </mc:AlternateContent>
  <xr:revisionPtr revIDLastSave="5746" documentId="13_ncr:1_{527BB10C-8909-4436-9A7C-A24F53E7C016}" xr6:coauthVersionLast="47" xr6:coauthVersionMax="47" xr10:uidLastSave="{3DD54F01-0BC0-4AE8-81BC-1CEA61540E81}"/>
  <bookViews>
    <workbookView xWindow="-28920" yWindow="2940" windowWidth="29040" windowHeight="15720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3" i="11" l="1"/>
  <c r="F78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39" i="11"/>
  <c r="F40" i="11"/>
  <c r="F41" i="11"/>
  <c r="F127" i="11" l="1"/>
  <c r="F42" i="11"/>
  <c r="F23" i="11" l="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211" i="11" l="1"/>
  <c r="F210" i="11"/>
  <c r="F209" i="11"/>
  <c r="F208" i="11"/>
  <c r="F207" i="11"/>
  <c r="F205" i="11"/>
  <c r="F204" i="11"/>
  <c r="F203" i="11"/>
  <c r="F202" i="11"/>
  <c r="F201" i="11"/>
  <c r="F200" i="11"/>
  <c r="F199" i="11"/>
  <c r="F198" i="11"/>
  <c r="F197" i="11"/>
  <c r="F196" i="11"/>
  <c r="F195" i="11"/>
  <c r="F194" i="11"/>
  <c r="F193" i="11"/>
  <c r="F192" i="11"/>
  <c r="F191" i="11"/>
  <c r="F188" i="11"/>
  <c r="F187" i="11"/>
  <c r="F186" i="11"/>
  <c r="F185" i="11"/>
  <c r="F184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2" i="11"/>
  <c r="F161" i="11"/>
  <c r="F160" i="11"/>
  <c r="F159" i="11"/>
  <c r="F158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5" i="11"/>
  <c r="F134" i="11"/>
  <c r="F133" i="11"/>
  <c r="F132" i="11"/>
  <c r="F131" i="11"/>
  <c r="F129" i="11"/>
  <c r="F128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2" i="11"/>
  <c r="F111" i="11"/>
  <c r="F110" i="11"/>
  <c r="F109" i="11"/>
  <c r="F108" i="11"/>
  <c r="F106" i="11"/>
  <c r="F105" i="11"/>
  <c r="F104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0" i="11"/>
  <c r="F38" i="11"/>
  <c r="F19" i="11"/>
  <c r="F20" i="11"/>
  <c r="F21" i="11"/>
  <c r="F22" i="11"/>
  <c r="F136" i="11" l="1"/>
  <c r="F163" i="11"/>
  <c r="F212" i="11"/>
  <c r="F189" i="11"/>
  <c r="F113" i="11"/>
  <c r="F43" i="11"/>
  <c r="F79" i="11" l="1"/>
  <c r="F86" i="11" l="1"/>
  <c r="F83" i="11"/>
  <c r="F85" i="11" l="1"/>
  <c r="F84" i="11"/>
  <c r="F48" i="11"/>
  <c r="F47" i="11"/>
  <c r="F46" i="11"/>
  <c r="F44" i="11" l="1"/>
  <c r="F87" i="11"/>
  <c r="F81" i="11"/>
  <c r="F61" i="11"/>
  <c r="F60" i="11"/>
  <c r="F59" i="11"/>
  <c r="F58" i="11"/>
  <c r="F57" i="11"/>
  <c r="F56" i="11"/>
  <c r="F55" i="11"/>
  <c r="F54" i="11"/>
  <c r="F53" i="11"/>
  <c r="F88" i="11" l="1"/>
  <c r="F50" i="11"/>
  <c r="F49" i="11"/>
  <c r="F18" i="11"/>
  <c r="F17" i="11"/>
  <c r="F16" i="11"/>
  <c r="F15" i="11"/>
  <c r="F14" i="11"/>
  <c r="F13" i="11"/>
  <c r="F12" i="11"/>
  <c r="F11" i="11"/>
  <c r="F10" i="11"/>
  <c r="F9" i="11"/>
  <c r="F51" i="11" l="1"/>
  <c r="E213" i="11" s="1"/>
</calcChain>
</file>

<file path=xl/sharedStrings.xml><?xml version="1.0" encoding="utf-8"?>
<sst xmlns="http://schemas.openxmlformats.org/spreadsheetml/2006/main" count="408" uniqueCount="102">
  <si>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</si>
  <si>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</si>
  <si>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</si>
  <si>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</si>
  <si>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</si>
  <si>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</si>
  <si>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</si>
  <si>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</si>
  <si>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</si>
  <si>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</si>
  <si>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</si>
  <si>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</si>
  <si>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</si>
  <si>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</si>
  <si>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Ehitusobjekti infotahvlite paigaldus (mõõtudega 1m x 1,5m) ja olemasolu</t>
  </si>
  <si>
    <t>Objekt</t>
  </si>
  <si>
    <t>ha</t>
  </si>
  <si>
    <t>1 kompl.</t>
  </si>
  <si>
    <t>Ehitustööde ajaks ajutise liikluse korraldamine ja liiklusmärkide paigaldus</t>
  </si>
  <si>
    <t>Ehitusjärgne teeäärte niitmine poomniidukiga (min 2+2m)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</si>
  <si>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</si>
  <si>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</si>
  <si>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</si>
  <si>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</si>
  <si>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 xml:space="preserve">„Sissesõidu keeld”, nr 552 „Umbtee” ja avalikult kasutatavatel teedel tööde tegemiseks nõutavad liiklusskeemi kohased märgid </t>
  </si>
  <si>
    <t>ning lisaks kõik muud juhtumi põhised vajalikud ajutised liiklusmärgid</t>
  </si>
  <si>
    <t>Liiklusmärgi 221 "Anna teed" komplekti paigaldamine koos eelteavitusmärgiga 221+811 (suurusgrupp 2)</t>
  </si>
  <si>
    <t>Koordinaatidega seotud teostusjoonise koostamine (RMK nõuete kohane ja digitaalne) kõik teed koos</t>
  </si>
  <si>
    <t>Plastist ning muud kiirelt lagunematud sidusnöörid/võrgud on keelatud.</t>
  </si>
  <si>
    <t>2 otsakut</t>
  </si>
  <si>
    <t>Tee rajatiste mahamärkimine</t>
  </si>
  <si>
    <t>Truupide mahamärkimine</t>
  </si>
  <si>
    <t>Liiklusmärgi 341 "Massipiirang" komplekti paigaldamine koos lisateatetahvliga 891b "Välja arvatud RMK loal" (suurusgrupp 2)</t>
  </si>
  <si>
    <t>tm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</si>
  <si>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</si>
  <si>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</si>
  <si>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Geotsekstiil (Deklareeritud tõmbetugevus MD/CMD ≥20 kN/m, 5,0 m lai, mittekootud), paigaldamine tihendatud ja profileeritud muldkehale</t>
  </si>
  <si>
    <t>Tee-elemendi katte ehitamine H=10cm, purustatud kruus, Positsioon nr. 6, koos tihendamisega (+materjal ja vedu karjäärist)</t>
  </si>
  <si>
    <t>Tee-elemendi aluse ehitamine H=20cm, sorteeritud kruus, Positsioon nr. 4, koos tihendamisega (+materjal ja vedu karjäärist)</t>
  </si>
  <si>
    <t>D=40 cm plasttruubi torustiku, tüüp 40PT, ehitamine (profileeritud plasttoru, SN8)</t>
  </si>
  <si>
    <t>Tee parameetrite ja -elementide mahamärkimine (telg, servad, kraavide siseservad)</t>
  </si>
  <si>
    <t>Kruusast teekatte ehitamine koos tihendamisega, H=10sm, Purustatud kruus, Positsioon nr. 6 (+materjal ja vedu karjäärist)</t>
  </si>
  <si>
    <t>Võsa, peenmetsa ja metsa raie, koondamine hunnikutesse ja kokkuvedu 600m</t>
  </si>
  <si>
    <t>Lubade, kooskõlastuste ja kasutuslubade ning tagatiste hankimine jne. (Teised maaomanikud, Trasside valdajad, Transpordiamet, Maa- ja Ruumiamet, Keskkonnaamet jne.) kokku</t>
  </si>
  <si>
    <t>Lubade, kooskõlastuste ja kasutuslubade ning tagatiste hankimine jne. (Teised maaomanikud, Trasside valdajad, Transpordiamet, Maa ja Ruumiamet, Keskkonnaamet jne.) kokku</t>
  </si>
  <si>
    <t>m³</t>
  </si>
  <si>
    <t xml:space="preserve">D=40 cm plasttruubi mattotsaku ehitamine (tüüp MAO) </t>
  </si>
  <si>
    <t>m²</t>
  </si>
  <si>
    <t>Lisa 1 - Hinnapakkumuse vorm hankes "Kirnusoo teede ehitamine ja uuendamine"</t>
  </si>
  <si>
    <t>8,26 km</t>
  </si>
  <si>
    <t>Kirnusoo (0,88 km) ehitamine</t>
  </si>
  <si>
    <t>Kirnusoo (0,88 km) ehitamine kokku</t>
  </si>
  <si>
    <t>Liiklusmärgi 644 "Kirnusoo tee" komplekti (2tk) paigaldamine</t>
  </si>
  <si>
    <t>Loigu (0,11 km) ehitamine</t>
  </si>
  <si>
    <t>Loigu (0,11 km) ehitamine kokku</t>
  </si>
  <si>
    <t>Liiklusmärgi 644 "Loigu tee" komplekti (2tk) paigaldamine</t>
  </si>
  <si>
    <t>Liiklusmärgi 221 "Anna teed" komplekti paigaldamine (suurusgrupp 2)</t>
  </si>
  <si>
    <t>Luuri-Roosimäe tee (1,83 km) uuendamine</t>
  </si>
  <si>
    <t>Luuri-Roosimäe tee (1,83 km) uuendamine kokku</t>
  </si>
  <si>
    <t>Liiklusmärgi 644 "Luuri-Roosimäe tee" komplekti (2tk) paigaldamine</t>
  </si>
  <si>
    <t>Rahakaevu tee (1,27 km) uuendamine</t>
  </si>
  <si>
    <t>Rahakaevu tee (1,27 km) uuendamine kokku</t>
  </si>
  <si>
    <t>Liiklusmärgi 644 "Rahakaevu tee" komplekti (2tk) paigaldamine</t>
  </si>
  <si>
    <t>Saeveski tee (2,28 km) uuendamine</t>
  </si>
  <si>
    <t>Saeveski tee (2,28 km) uuendamine kokku</t>
  </si>
  <si>
    <t>Liiklusmärgi 644 "Saeveski tee" komplekti (2tk) paigaldamine</t>
  </si>
  <si>
    <t>Raba sihitee (0,73 km) uuendamine</t>
  </si>
  <si>
    <t>Raba sihitee (0,73 km) uuendamine kokku</t>
  </si>
  <si>
    <t>Liiklusmärgi 644 "Raba sihitee" komplekti (2tk) paigaldamine</t>
  </si>
  <si>
    <t>Sarapuu tee (1,16 km) uuendamine</t>
  </si>
  <si>
    <t>Sarapuu tee (1,16 km) uuendamine kokku</t>
  </si>
  <si>
    <t>Liiklusmärgi 644 "Sarapuu tee" komplekti (2tk) paigaldamine</t>
  </si>
  <si>
    <t>Veejuhtmete mahamärkimine</t>
  </si>
  <si>
    <t>Veejuhtmete kaevamine ja setetest puhastamine, koos kaeve planeerimise ja ekspluatatsiooni eelsete töödega</t>
  </si>
  <si>
    <t>Veejuhtme voolusängi pinnasega täitmine</t>
  </si>
  <si>
    <t>Tee ja teerajatiste pinna planeerimine, tihendamine</t>
  </si>
  <si>
    <t xml:space="preserve">Teemulde ehitamine kohapealsest pinnasest koos tihendamise ja profileerimisega  </t>
  </si>
  <si>
    <t>Teemulde ehitamine juurdeveetavast pinnasest (liiv (k≥0,5m/24h)) koos tihendamise ja profileerimisega (+materjal ja vedu karjäärist)</t>
  </si>
  <si>
    <t>Kruusast teealuse ehitamine koos tihendamisega, H=20sm, Sorteeritud kruus, Positsioon nr. 4 (+materjal ja vedu karjäärist)</t>
  </si>
  <si>
    <t>Mahasõidukoha M3 (L=10,R=10) muldkeha ja katendi ehitus koos tihendamisega s.h.</t>
  </si>
  <si>
    <t>Tagasipööramiskohtade TP- L muldkeha ja katendi ehitus koos tihendamisega s.h.</t>
  </si>
  <si>
    <t>Teede ristumiskohtade ehitamine s.h.</t>
  </si>
  <si>
    <t>Kasvupinnase eemaldamine, planeerimine 60%</t>
  </si>
  <si>
    <t>Muldkeha ehitamine h=20cm juurdeveetavast pinnasest (liiv (k≥0,5m/24h)) paigaldamine ja tihendamine (+materjal ja vedu karjäärist)</t>
  </si>
  <si>
    <t>Tagasipööramiskohtade mullete ehitamine kohapealsest pinnasest, h=20cm</t>
  </si>
  <si>
    <t>Muldkeha ehitamine h=30cm juurdeveetavast pinnasest (liiv (k≥0,5m/24h)) paigaldamine ja tihendamine (+materjal ja vedu karjäärist)</t>
  </si>
  <si>
    <t>Muldkeha ehitamine h=10cm juurdeveetavast pinnasest (liiv (k≥0,5m/24h)) paigaldamine ja tihendamine (+materjal ja vedu karjäärist)</t>
  </si>
  <si>
    <t xml:space="preserve">Teemulde töötlemine profiili koos teekraede likvideerimisega ning mulde tihendamisega </t>
  </si>
  <si>
    <t>Teetrassi ja -elementide mahamärkimine (3 korda)</t>
  </si>
  <si>
    <t>km</t>
  </si>
  <si>
    <t>Kruusast teekatte ehitamine koos tihendamisega, H=7sm, Purustatud kruus, Positsioon nr. 6 (+materjal ja vedu karjäärist)</t>
  </si>
  <si>
    <t>Kruusast teekatte ehitamine koos tihendamisega, H=12sm, Purustatud kruus, Positsioon nr. 6 (+materjal ja vedu karjäärist)</t>
  </si>
  <si>
    <t>Mahasõidukohtade M3 (L=10,R=10) muldkeha ja katendi ehitus koos tihendamisega s.h.</t>
  </si>
  <si>
    <t>Mahasõidukohtade M5 (L=5,R=5) uuendamine s.h.</t>
  </si>
  <si>
    <t>Tee-elemendi katte ehitamine H=12cm, purustatud kruus, Positsioon nr. 6, koos tihendamisega (+materjal ja vedu karjäärist)</t>
  </si>
  <si>
    <t>Ristumiskoha uuendamine s.h.</t>
  </si>
  <si>
    <t>Olemaoleva aluspinna planeerimine ja tihendamine</t>
  </si>
  <si>
    <t>Tee-elemendi katte ehitamine H=10cm, freespurust, koos tihendamisega (+materjal ja vedu)</t>
  </si>
  <si>
    <t>Kuklaste pesade (keskm. 0,5m³) teisaldamine</t>
  </si>
  <si>
    <t>Olemasoleva Tee420 (2954200) lõigu 450m korrastamine, h=12sm purustatud kruus, Positsioon nr. 6, koos tihendamisega ja profileerimisega (+materjal ja vedu karjäärist)</t>
  </si>
  <si>
    <t>Luuri-Roosimäe tee (Sarapuu teest Klooga - Maeru mnt-ni) lõigu 740m korrastamine, h=12sm purustatud kruus, Positsioon nr. 6, koos tihendamisega ja profileerimisega (+materjal ja vedu karjäärist)</t>
  </si>
  <si>
    <t>Kändude freesimine trassilt (maapinna tasa) L=2+2m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</si>
</sst>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4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i/>
      <sz val="8"/>
      <name val="Arial"/>
      <family val="2"/>
      <charset val="186"/>
    </font>
    <font>
      <i/>
      <sz val="8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indexed="8"/>
      <name val="Arial"/>
      <family val="2"/>
      <charset val="186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</cellStyleXfs>
  <cellXfs count="90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4" borderId="14" xfId="0" applyFont="1" applyFill="1" applyBorder="1" applyAlignment="1">
      <alignment horizontal="left" vertical="center" wrapText="1"/>
    </xf>
    <xf numFmtId="0" fontId="2" fillId="24" borderId="14" xfId="0" applyFont="1" applyFill="1" applyBorder="1" applyAlignment="1">
      <alignment horizontal="center" vertical="center"/>
    </xf>
    <xf numFmtId="3" fontId="2" fillId="0" borderId="14" xfId="0" applyNumberFormat="1" applyFont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3" fontId="28" fillId="0" borderId="14" xfId="0" applyNumberFormat="1" applyFont="1" applyBorder="1" applyAlignment="1">
      <alignment vertical="center"/>
    </xf>
    <xf numFmtId="4" fontId="28" fillId="0" borderId="14" xfId="0" applyNumberFormat="1" applyFont="1" applyBorder="1" applyAlignment="1">
      <alignment horizontal="right" vertical="center"/>
    </xf>
    <xf numFmtId="4" fontId="28" fillId="0" borderId="14" xfId="0" applyNumberFormat="1" applyFont="1" applyBorder="1" applyAlignment="1">
      <alignment vertical="center"/>
    </xf>
    <xf numFmtId="4" fontId="3" fillId="0" borderId="18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9" fillId="0" borderId="14" xfId="51" applyFont="1" applyBorder="1" applyAlignment="1">
      <alignment horizontal="right" vertical="center" wrapText="1"/>
    </xf>
    <xf numFmtId="0" fontId="30" fillId="0" borderId="14" xfId="0" applyFont="1" applyBorder="1" applyAlignment="1">
      <alignment horizontal="right" vertical="center" wrapText="1"/>
    </xf>
    <xf numFmtId="0" fontId="31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164" fontId="29" fillId="0" borderId="14" xfId="0" applyNumberFormat="1" applyFont="1" applyBorder="1" applyAlignment="1">
      <alignment horizontal="right" vertical="center" wrapText="1"/>
    </xf>
    <xf numFmtId="0" fontId="32" fillId="0" borderId="14" xfId="0" applyFont="1" applyBorder="1" applyAlignment="1">
      <alignment vertical="center" wrapText="1"/>
    </xf>
    <xf numFmtId="0" fontId="24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24" fillId="0" borderId="29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/>
    </xf>
    <xf numFmtId="1" fontId="28" fillId="0" borderId="29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vertical="center" wrapText="1"/>
    </xf>
    <xf numFmtId="2" fontId="28" fillId="0" borderId="14" xfId="0" applyNumberFormat="1" applyFont="1" applyBorder="1" applyAlignment="1">
      <alignment horizontal="right" vertical="center"/>
    </xf>
    <xf numFmtId="1" fontId="28" fillId="0" borderId="14" xfId="0" applyNumberFormat="1" applyFont="1" applyBorder="1" applyAlignment="1">
      <alignment horizontal="right" vertical="center" wrapText="1"/>
    </xf>
    <xf numFmtId="0" fontId="28" fillId="0" borderId="14" xfId="0" applyFont="1" applyBorder="1" applyAlignment="1">
      <alignment horizontal="right" vertical="center"/>
    </xf>
    <xf numFmtId="1" fontId="28" fillId="0" borderId="14" xfId="0" applyNumberFormat="1" applyFont="1" applyBorder="1" applyAlignment="1">
      <alignment horizontal="right" vertical="center"/>
    </xf>
    <xf numFmtId="0" fontId="28" fillId="0" borderId="30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right" vertical="center"/>
    </xf>
    <xf numFmtId="0" fontId="28" fillId="0" borderId="14" xfId="0" applyFont="1" applyBorder="1" applyAlignment="1">
      <alignment horizontal="center" vertical="center"/>
    </xf>
    <xf numFmtId="3" fontId="28" fillId="0" borderId="14" xfId="0" applyNumberFormat="1" applyFont="1" applyBorder="1" applyAlignment="1">
      <alignment horizontal="right" vertical="center" wrapText="1"/>
    </xf>
    <xf numFmtId="3" fontId="28" fillId="0" borderId="14" xfId="0" applyNumberFormat="1" applyFont="1" applyBorder="1" applyAlignment="1">
      <alignment horizontal="right" vertical="center"/>
    </xf>
    <xf numFmtId="0" fontId="2" fillId="0" borderId="14" xfId="61" applyFont="1" applyBorder="1" applyAlignment="1">
      <alignment horizontal="center" vertical="center"/>
    </xf>
    <xf numFmtId="0" fontId="33" fillId="0" borderId="14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9" fillId="0" borderId="14" xfId="61" applyFont="1" applyBorder="1" applyAlignment="1">
      <alignment horizontal="right" vertical="center" wrapText="1"/>
    </xf>
    <xf numFmtId="0" fontId="29" fillId="0" borderId="14" xfId="0" applyFont="1" applyBorder="1" applyAlignment="1">
      <alignment horizontal="right" vertical="center" wrapText="1"/>
    </xf>
    <xf numFmtId="1" fontId="28" fillId="0" borderId="30" xfId="0" applyNumberFormat="1" applyFont="1" applyBorder="1" applyAlignment="1">
      <alignment horizontal="right" vertical="center"/>
    </xf>
    <xf numFmtId="165" fontId="28" fillId="0" borderId="14" xfId="0" applyNumberFormat="1" applyFont="1" applyBorder="1" applyAlignment="1">
      <alignment horizontal="right" vertical="center"/>
    </xf>
    <xf numFmtId="0" fontId="31" fillId="0" borderId="14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" fillId="0" borderId="14" xfId="61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4" fontId="3" fillId="25" borderId="21" xfId="0" applyNumberFormat="1" applyFont="1" applyFill="1" applyBorder="1" applyAlignment="1">
      <alignment horizontal="center" vertical="center" wrapText="1"/>
    </xf>
    <xf numFmtId="4" fontId="3" fillId="25" borderId="22" xfId="0" applyNumberFormat="1" applyFont="1" applyFill="1" applyBorder="1" applyAlignment="1">
      <alignment horizontal="center" vertical="center" wrapText="1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20"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225"/>
  <sheetViews>
    <sheetView tabSelected="1" topLeftCell="A186" workbookViewId="0">
      <selection activeCell="J199" sqref="J199"/>
    </sheetView>
  </sheetViews>
  <sheetFormatPr defaultColWidth="9.109375" defaultRowHeight="10.199999999999999" x14ac:dyDescent="0.25"/>
  <cols>
    <col min="1" max="1" width="3.33203125" style="3" customWidth="1"/>
    <col min="2" max="2" width="53.33203125" style="6" customWidth="1"/>
    <col min="3" max="3" width="7.109375" style="3" customWidth="1"/>
    <col min="4" max="4" width="8.5546875" style="9" customWidth="1"/>
    <col min="5" max="6" width="8.5546875" style="7" customWidth="1"/>
    <col min="7" max="7" width="8.5546875" style="1" customWidth="1"/>
    <col min="8" max="16384" width="9.109375" style="1"/>
  </cols>
  <sheetData>
    <row r="1" spans="1:47" s="15" customFormat="1" ht="45" customHeight="1" x14ac:dyDescent="0.25">
      <c r="A1" s="65" t="s">
        <v>48</v>
      </c>
      <c r="B1" s="66"/>
      <c r="C1" s="66"/>
      <c r="D1" s="66"/>
      <c r="E1" s="66"/>
      <c r="F1" s="66"/>
    </row>
    <row r="2" spans="1:47" s="15" customFormat="1" ht="12.75" customHeight="1" x14ac:dyDescent="0.25">
      <c r="A2" s="3"/>
      <c r="B2" s="6"/>
      <c r="C2" s="3"/>
      <c r="D2" s="9"/>
      <c r="E2" s="7"/>
      <c r="F2" s="7"/>
    </row>
    <row r="3" spans="1:47" s="15" customFormat="1" ht="15" x14ac:dyDescent="0.25">
      <c r="A3" s="5" t="s">
        <v>12</v>
      </c>
      <c r="B3" s="6"/>
      <c r="C3" s="3"/>
      <c r="D3" s="9"/>
      <c r="E3" s="7"/>
      <c r="F3" s="7"/>
    </row>
    <row r="4" spans="1:47" ht="10.8" thickBot="1" x14ac:dyDescent="0.3"/>
    <row r="5" spans="1:47" s="4" customFormat="1" ht="12.75" customHeight="1" x14ac:dyDescent="0.25">
      <c r="A5" s="67" t="s">
        <v>2</v>
      </c>
      <c r="B5" s="70" t="s">
        <v>0</v>
      </c>
      <c r="C5" s="70" t="s">
        <v>3</v>
      </c>
      <c r="D5" s="70" t="s">
        <v>4</v>
      </c>
      <c r="E5" s="73" t="s">
        <v>5</v>
      </c>
      <c r="F5" s="76" t="s">
        <v>6</v>
      </c>
    </row>
    <row r="6" spans="1:47" s="4" customFormat="1" ht="13.2" x14ac:dyDescent="0.25">
      <c r="A6" s="68"/>
      <c r="B6" s="71"/>
      <c r="C6" s="71"/>
      <c r="D6" s="71"/>
      <c r="E6" s="74"/>
      <c r="F6" s="77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3">
      <c r="A7" s="69"/>
      <c r="B7" s="72"/>
      <c r="C7" s="72"/>
      <c r="D7" s="13" t="s">
        <v>49</v>
      </c>
      <c r="E7" s="75"/>
      <c r="F7" s="78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12.6" customHeight="1" x14ac:dyDescent="0.25">
      <c r="A8" s="79" t="s">
        <v>50</v>
      </c>
      <c r="B8" s="80"/>
      <c r="C8" s="80"/>
      <c r="D8" s="80"/>
      <c r="E8" s="80"/>
      <c r="F8" s="81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21" customHeight="1" x14ac:dyDescent="0.25">
      <c r="A9" s="12">
        <v>1</v>
      </c>
      <c r="B9" s="41" t="s">
        <v>42</v>
      </c>
      <c r="C9" s="42" t="s">
        <v>33</v>
      </c>
      <c r="D9" s="43">
        <v>10</v>
      </c>
      <c r="E9" s="10"/>
      <c r="F9" s="11">
        <f t="shared" ref="F9:F43" si="0">SUM(D9*E9)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5">
      <c r="A10" s="12">
        <v>2</v>
      </c>
      <c r="B10" s="44" t="s">
        <v>101</v>
      </c>
      <c r="C10" s="27" t="s">
        <v>16</v>
      </c>
      <c r="D10" s="45">
        <v>0.26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5">
      <c r="A11" s="12">
        <v>3</v>
      </c>
      <c r="B11" s="39" t="s">
        <v>72</v>
      </c>
      <c r="C11" s="27" t="s">
        <v>11</v>
      </c>
      <c r="D11" s="46">
        <v>944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21" customHeight="1" x14ac:dyDescent="0.25">
      <c r="A12" s="12">
        <v>4</v>
      </c>
      <c r="B12" s="39" t="s">
        <v>73</v>
      </c>
      <c r="C12" s="27" t="s">
        <v>11</v>
      </c>
      <c r="D12" s="46">
        <v>944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10.5" customHeight="1" x14ac:dyDescent="0.25">
      <c r="A13" s="12">
        <v>5</v>
      </c>
      <c r="B13" s="39" t="s">
        <v>74</v>
      </c>
      <c r="C13" s="27" t="s">
        <v>45</v>
      </c>
      <c r="D13" s="46">
        <v>57.46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10.5" customHeight="1" x14ac:dyDescent="0.25">
      <c r="A14" s="12">
        <v>6</v>
      </c>
      <c r="B14" s="19" t="s">
        <v>31</v>
      </c>
      <c r="C14" s="27" t="s">
        <v>10</v>
      </c>
      <c r="D14" s="47">
        <v>4</v>
      </c>
      <c r="E14" s="10"/>
      <c r="F14" s="1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21" customHeight="1" x14ac:dyDescent="0.25">
      <c r="A15" s="12">
        <v>7</v>
      </c>
      <c r="B15" s="36" t="s">
        <v>39</v>
      </c>
      <c r="C15" s="14" t="s">
        <v>11</v>
      </c>
      <c r="D15" s="48">
        <v>42</v>
      </c>
      <c r="E15" s="10"/>
      <c r="F15" s="11">
        <f t="shared" si="0"/>
        <v>0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10.5" customHeight="1" x14ac:dyDescent="0.25">
      <c r="A16" s="12">
        <v>8</v>
      </c>
      <c r="B16" s="49" t="s">
        <v>46</v>
      </c>
      <c r="C16" s="50" t="s">
        <v>29</v>
      </c>
      <c r="D16" s="51">
        <v>4</v>
      </c>
      <c r="E16" s="10"/>
      <c r="F16" s="11">
        <f t="shared" si="0"/>
        <v>0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21" customHeight="1" x14ac:dyDescent="0.25">
      <c r="A17" s="12">
        <v>9</v>
      </c>
      <c r="B17" s="44" t="s">
        <v>40</v>
      </c>
      <c r="C17" s="27" t="s">
        <v>11</v>
      </c>
      <c r="D17" s="48">
        <v>883</v>
      </c>
      <c r="E17" s="10"/>
      <c r="F17" s="11">
        <f t="shared" si="0"/>
        <v>0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10.5" customHeight="1" x14ac:dyDescent="0.25">
      <c r="A18" s="12">
        <v>10</v>
      </c>
      <c r="B18" s="18" t="s">
        <v>30</v>
      </c>
      <c r="C18" s="52" t="s">
        <v>10</v>
      </c>
      <c r="D18" s="47">
        <v>4</v>
      </c>
      <c r="E18" s="10"/>
      <c r="F18" s="11">
        <f t="shared" si="0"/>
        <v>0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10.5" customHeight="1" x14ac:dyDescent="0.25">
      <c r="A19" s="12">
        <v>11</v>
      </c>
      <c r="B19" s="19" t="s">
        <v>75</v>
      </c>
      <c r="C19" s="14" t="s">
        <v>47</v>
      </c>
      <c r="D19" s="53">
        <v>7815</v>
      </c>
      <c r="E19" s="10"/>
      <c r="F19" s="11">
        <f t="shared" ref="F19:F22" si="1">SUM(D19*E19)</f>
        <v>0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21" customHeight="1" x14ac:dyDescent="0.25">
      <c r="A20" s="12">
        <v>12</v>
      </c>
      <c r="B20" s="19" t="s">
        <v>76</v>
      </c>
      <c r="C20" s="27" t="s">
        <v>45</v>
      </c>
      <c r="D20" s="48">
        <v>240</v>
      </c>
      <c r="E20" s="10"/>
      <c r="F20" s="11">
        <f t="shared" si="1"/>
        <v>0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21" customHeight="1" x14ac:dyDescent="0.25">
      <c r="A21" s="12">
        <v>13</v>
      </c>
      <c r="B21" s="19" t="s">
        <v>77</v>
      </c>
      <c r="C21" s="27" t="s">
        <v>45</v>
      </c>
      <c r="D21" s="54">
        <v>1257</v>
      </c>
      <c r="E21" s="10"/>
      <c r="F21" s="11">
        <f t="shared" si="1"/>
        <v>0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21" customHeight="1" x14ac:dyDescent="0.25">
      <c r="A22" s="12">
        <v>14</v>
      </c>
      <c r="B22" s="36" t="s">
        <v>36</v>
      </c>
      <c r="C22" s="27" t="s">
        <v>47</v>
      </c>
      <c r="D22" s="54">
        <v>4200</v>
      </c>
      <c r="E22" s="10"/>
      <c r="F22" s="11">
        <f t="shared" si="1"/>
        <v>0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21" customHeight="1" x14ac:dyDescent="0.25">
      <c r="A23" s="12">
        <v>15</v>
      </c>
      <c r="B23" s="38" t="s">
        <v>78</v>
      </c>
      <c r="C23" s="27" t="s">
        <v>45</v>
      </c>
      <c r="D23" s="48">
        <v>920</v>
      </c>
      <c r="E23" s="10"/>
      <c r="F23" s="11">
        <f t="shared" ref="F23:F37" si="2">SUM(D23*E23)</f>
        <v>0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21" customHeight="1" x14ac:dyDescent="0.25">
      <c r="A24" s="12">
        <v>16</v>
      </c>
      <c r="B24" s="38" t="s">
        <v>41</v>
      </c>
      <c r="C24" s="27" t="s">
        <v>45</v>
      </c>
      <c r="D24" s="48">
        <v>376</v>
      </c>
      <c r="E24" s="10"/>
      <c r="F24" s="11">
        <f t="shared" si="2"/>
        <v>0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21" customHeight="1" x14ac:dyDescent="0.25">
      <c r="A25" s="12">
        <v>17</v>
      </c>
      <c r="B25" s="40" t="s">
        <v>79</v>
      </c>
      <c r="C25" s="55" t="s">
        <v>10</v>
      </c>
      <c r="D25" s="47">
        <v>1</v>
      </c>
      <c r="E25" s="10"/>
      <c r="F25" s="11">
        <f t="shared" si="2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4" customFormat="1" ht="21" customHeight="1" x14ac:dyDescent="0.25">
      <c r="A26" s="12">
        <v>18</v>
      </c>
      <c r="B26" s="58" t="s">
        <v>83</v>
      </c>
      <c r="C26" s="27" t="s">
        <v>45</v>
      </c>
      <c r="D26" s="48">
        <v>26</v>
      </c>
      <c r="E26" s="10"/>
      <c r="F26" s="11">
        <f t="shared" si="2"/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s="4" customFormat="1" ht="21" customHeight="1" x14ac:dyDescent="0.25">
      <c r="A27" s="12">
        <v>19</v>
      </c>
      <c r="B27" s="37" t="s">
        <v>36</v>
      </c>
      <c r="C27" s="27" t="s">
        <v>47</v>
      </c>
      <c r="D27" s="48">
        <v>109</v>
      </c>
      <c r="E27" s="10"/>
      <c r="F27" s="11">
        <f t="shared" si="2"/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s="4" customFormat="1" ht="21" customHeight="1" x14ac:dyDescent="0.25">
      <c r="A28" s="12">
        <v>20</v>
      </c>
      <c r="B28" s="33" t="s">
        <v>38</v>
      </c>
      <c r="C28" s="27" t="s">
        <v>45</v>
      </c>
      <c r="D28" s="47">
        <v>20</v>
      </c>
      <c r="E28" s="10"/>
      <c r="F28" s="11">
        <f t="shared" si="2"/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s="4" customFormat="1" ht="21" customHeight="1" x14ac:dyDescent="0.25">
      <c r="A29" s="12">
        <v>21</v>
      </c>
      <c r="B29" s="33" t="s">
        <v>37</v>
      </c>
      <c r="C29" s="27" t="s">
        <v>45</v>
      </c>
      <c r="D29" s="47">
        <v>9</v>
      </c>
      <c r="E29" s="10"/>
      <c r="F29" s="11">
        <f t="shared" si="2"/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s="4" customFormat="1" ht="21" customHeight="1" x14ac:dyDescent="0.25">
      <c r="A30" s="12">
        <v>22</v>
      </c>
      <c r="B30" s="56" t="s">
        <v>80</v>
      </c>
      <c r="C30" s="57" t="s">
        <v>10</v>
      </c>
      <c r="D30" s="20">
        <v>1</v>
      </c>
      <c r="E30" s="10"/>
      <c r="F30" s="11">
        <f t="shared" si="2"/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21" customHeight="1" x14ac:dyDescent="0.25">
      <c r="A31" s="12">
        <v>23</v>
      </c>
      <c r="B31" s="58" t="s">
        <v>83</v>
      </c>
      <c r="C31" s="27" t="s">
        <v>45</v>
      </c>
      <c r="D31" s="48">
        <v>137</v>
      </c>
      <c r="E31" s="10"/>
      <c r="F31" s="11">
        <f t="shared" si="2"/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4" customFormat="1" ht="21" customHeight="1" x14ac:dyDescent="0.25">
      <c r="A32" s="12">
        <v>24</v>
      </c>
      <c r="B32" s="59" t="s">
        <v>84</v>
      </c>
      <c r="C32" s="27"/>
      <c r="D32" s="48"/>
      <c r="E32" s="10"/>
      <c r="F32" s="11">
        <f t="shared" si="2"/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50" s="4" customFormat="1" ht="21" customHeight="1" x14ac:dyDescent="0.25">
      <c r="A33" s="12">
        <v>25</v>
      </c>
      <c r="B33" s="37" t="s">
        <v>36</v>
      </c>
      <c r="C33" s="27" t="s">
        <v>47</v>
      </c>
      <c r="D33" s="48">
        <v>438</v>
      </c>
      <c r="E33" s="10"/>
      <c r="F33" s="11">
        <f t="shared" si="2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50" s="4" customFormat="1" ht="21" customHeight="1" x14ac:dyDescent="0.25">
      <c r="A34" s="12">
        <v>26</v>
      </c>
      <c r="B34" s="33" t="s">
        <v>38</v>
      </c>
      <c r="C34" s="27" t="s">
        <v>45</v>
      </c>
      <c r="D34" s="48">
        <v>80</v>
      </c>
      <c r="E34" s="10"/>
      <c r="F34" s="11">
        <f t="shared" si="2"/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50" s="4" customFormat="1" ht="21" customHeight="1" x14ac:dyDescent="0.25">
      <c r="A35" s="12">
        <v>27</v>
      </c>
      <c r="B35" s="33" t="s">
        <v>37</v>
      </c>
      <c r="C35" s="27" t="s">
        <v>45</v>
      </c>
      <c r="D35" s="48">
        <v>37</v>
      </c>
      <c r="E35" s="10"/>
      <c r="F35" s="11">
        <f t="shared" si="2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50" s="4" customFormat="1" ht="10.5" customHeight="1" x14ac:dyDescent="0.25">
      <c r="A36" s="12">
        <v>28</v>
      </c>
      <c r="B36" s="35" t="s">
        <v>81</v>
      </c>
      <c r="C36" s="52" t="s">
        <v>10</v>
      </c>
      <c r="D36" s="47">
        <v>2</v>
      </c>
      <c r="E36" s="10"/>
      <c r="F36" s="11">
        <f t="shared" si="2"/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50" s="4" customFormat="1" ht="10.5" customHeight="1" x14ac:dyDescent="0.25">
      <c r="A37" s="12">
        <v>29</v>
      </c>
      <c r="B37" s="34" t="s">
        <v>82</v>
      </c>
      <c r="C37" s="52" t="s">
        <v>45</v>
      </c>
      <c r="D37" s="48">
        <v>106</v>
      </c>
      <c r="E37" s="10"/>
      <c r="F37" s="11">
        <f t="shared" si="2"/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50" s="21" customFormat="1" ht="21" customHeight="1" x14ac:dyDescent="0.25">
      <c r="A38" s="12">
        <v>30</v>
      </c>
      <c r="B38" s="58" t="s">
        <v>85</v>
      </c>
      <c r="C38" s="14" t="s">
        <v>45</v>
      </c>
      <c r="D38" s="54">
        <v>107</v>
      </c>
      <c r="E38" s="10"/>
      <c r="F38" s="11">
        <f>SUM(D38*E38)</f>
        <v>0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21" customFormat="1" ht="21" customHeight="1" x14ac:dyDescent="0.25">
      <c r="A39" s="12">
        <v>31</v>
      </c>
      <c r="B39" s="37" t="s">
        <v>36</v>
      </c>
      <c r="C39" s="27" t="s">
        <v>47</v>
      </c>
      <c r="D39" s="54">
        <v>1174</v>
      </c>
      <c r="E39" s="10"/>
      <c r="F39" s="11">
        <f t="shared" ref="F39:F41" si="3">SUM(D39*E39)</f>
        <v>0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pans="1:50" s="21" customFormat="1" ht="21" customHeight="1" x14ac:dyDescent="0.25">
      <c r="A40" s="12">
        <v>32</v>
      </c>
      <c r="B40" s="33" t="s">
        <v>38</v>
      </c>
      <c r="C40" s="14" t="s">
        <v>45</v>
      </c>
      <c r="D40" s="48">
        <v>218</v>
      </c>
      <c r="E40" s="10"/>
      <c r="F40" s="11">
        <f t="shared" si="3"/>
        <v>0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21" customFormat="1" ht="21" customHeight="1" x14ac:dyDescent="0.25">
      <c r="A41" s="12">
        <v>33</v>
      </c>
      <c r="B41" s="33" t="s">
        <v>37</v>
      </c>
      <c r="C41" s="14" t="s">
        <v>45</v>
      </c>
      <c r="D41" s="48">
        <v>132</v>
      </c>
      <c r="E41" s="10"/>
      <c r="F41" s="11">
        <f t="shared" si="3"/>
        <v>0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21" customFormat="1" ht="21.6" customHeight="1" x14ac:dyDescent="0.25">
      <c r="A42" s="12">
        <v>34</v>
      </c>
      <c r="B42" s="19" t="s">
        <v>32</v>
      </c>
      <c r="C42" s="23" t="s">
        <v>17</v>
      </c>
      <c r="D42" s="20">
        <v>1</v>
      </c>
      <c r="E42" s="10"/>
      <c r="F42" s="11">
        <f>SUM(D42*E42)</f>
        <v>0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4" customFormat="1" ht="21.6" customHeight="1" x14ac:dyDescent="0.25">
      <c r="A43" s="12">
        <v>35</v>
      </c>
      <c r="B43" s="22" t="s">
        <v>26</v>
      </c>
      <c r="C43" s="23" t="s">
        <v>17</v>
      </c>
      <c r="D43" s="24">
        <v>1</v>
      </c>
      <c r="E43" s="10"/>
      <c r="F43" s="11">
        <f t="shared" si="0"/>
        <v>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50" s="4" customFormat="1" ht="10.95" customHeight="1" x14ac:dyDescent="0.25">
      <c r="A44" s="12">
        <v>36</v>
      </c>
      <c r="B44" s="22" t="s">
        <v>52</v>
      </c>
      <c r="C44" s="23" t="s">
        <v>17</v>
      </c>
      <c r="D44" s="24">
        <v>1</v>
      </c>
      <c r="E44" s="10"/>
      <c r="F44" s="11">
        <f>SUM(D44*E44)</f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50" s="26" customFormat="1" ht="12.6" customHeight="1" x14ac:dyDescent="0.25">
      <c r="A45" s="79" t="s">
        <v>13</v>
      </c>
      <c r="B45" s="80"/>
      <c r="C45" s="80"/>
      <c r="D45" s="80"/>
      <c r="E45" s="80"/>
      <c r="F45" s="81"/>
      <c r="G45" s="25"/>
      <c r="H45" s="25"/>
    </row>
    <row r="46" spans="1:50" s="4" customFormat="1" ht="10.95" customHeight="1" x14ac:dyDescent="0.25">
      <c r="A46" s="12">
        <v>37</v>
      </c>
      <c r="B46" s="18" t="s">
        <v>14</v>
      </c>
      <c r="C46" s="14" t="s">
        <v>10</v>
      </c>
      <c r="D46" s="16">
        <v>1</v>
      </c>
      <c r="E46" s="17"/>
      <c r="F46" s="11">
        <f t="shared" ref="F46:F48" si="4">SUM(D46*E46)</f>
        <v>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50" s="4" customFormat="1" ht="21.6" customHeight="1" x14ac:dyDescent="0.25">
      <c r="A47" s="12">
        <v>38</v>
      </c>
      <c r="B47" s="18" t="s">
        <v>27</v>
      </c>
      <c r="C47" s="14" t="s">
        <v>10</v>
      </c>
      <c r="D47" s="16">
        <v>1</v>
      </c>
      <c r="E47" s="17"/>
      <c r="F47" s="11">
        <f t="shared" si="4"/>
        <v>0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50" s="4" customFormat="1" ht="32.4" customHeight="1" x14ac:dyDescent="0.25">
      <c r="A48" s="12">
        <v>39</v>
      </c>
      <c r="B48" s="18" t="s">
        <v>43</v>
      </c>
      <c r="C48" s="14" t="s">
        <v>15</v>
      </c>
      <c r="D48" s="16">
        <v>1</v>
      </c>
      <c r="E48" s="17"/>
      <c r="F48" s="11">
        <f t="shared" si="4"/>
        <v>0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7" s="26" customFormat="1" ht="10.95" customHeight="1" x14ac:dyDescent="0.25">
      <c r="A49" s="12">
        <v>40</v>
      </c>
      <c r="B49" s="19" t="s">
        <v>18</v>
      </c>
      <c r="C49" s="27" t="s">
        <v>15</v>
      </c>
      <c r="D49" s="28">
        <v>1</v>
      </c>
      <c r="E49" s="29"/>
      <c r="F49" s="11">
        <f t="shared" ref="F49:F50" si="5">SUM(D49*E49)</f>
        <v>0</v>
      </c>
      <c r="G49" s="25"/>
      <c r="H49" s="25"/>
    </row>
    <row r="50" spans="1:47" s="26" customFormat="1" ht="10.95" customHeight="1" x14ac:dyDescent="0.25">
      <c r="A50" s="12">
        <v>41</v>
      </c>
      <c r="B50" s="19" t="s">
        <v>19</v>
      </c>
      <c r="C50" s="27" t="s">
        <v>16</v>
      </c>
      <c r="D50" s="30">
        <v>0.35</v>
      </c>
      <c r="E50" s="29"/>
      <c r="F50" s="11">
        <f t="shared" si="5"/>
        <v>0</v>
      </c>
      <c r="G50" s="25"/>
    </row>
    <row r="51" spans="1:47" s="4" customFormat="1" ht="12.6" customHeight="1" thickBot="1" x14ac:dyDescent="0.3">
      <c r="A51" s="82" t="s">
        <v>51</v>
      </c>
      <c r="B51" s="83"/>
      <c r="C51" s="83"/>
      <c r="D51" s="83"/>
      <c r="E51" s="84"/>
      <c r="F51" s="31">
        <f>SUM(F9:F50)</f>
        <v>0</v>
      </c>
      <c r="G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s="4" customFormat="1" ht="12.6" customHeight="1" x14ac:dyDescent="0.25">
      <c r="A52" s="79" t="s">
        <v>53</v>
      </c>
      <c r="B52" s="80"/>
      <c r="C52" s="80"/>
      <c r="D52" s="80"/>
      <c r="E52" s="80"/>
      <c r="F52" s="81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s="4" customFormat="1" ht="21" customHeight="1" x14ac:dyDescent="0.25">
      <c r="A53" s="12">
        <v>42</v>
      </c>
      <c r="B53" s="41" t="s">
        <v>42</v>
      </c>
      <c r="C53" s="42" t="s">
        <v>33</v>
      </c>
      <c r="D53" s="43">
        <v>10</v>
      </c>
      <c r="E53" s="10"/>
      <c r="F53" s="11">
        <f t="shared" ref="F53:F81" si="6">SUM(D53*E53)</f>
        <v>0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s="4" customFormat="1" ht="10.5" customHeight="1" x14ac:dyDescent="0.25">
      <c r="A54" s="12">
        <v>43</v>
      </c>
      <c r="B54" s="44" t="s">
        <v>101</v>
      </c>
      <c r="C54" s="27" t="s">
        <v>16</v>
      </c>
      <c r="D54" s="45">
        <v>0.23000000000000004</v>
      </c>
      <c r="E54" s="10"/>
      <c r="F54" s="11">
        <f t="shared" si="6"/>
        <v>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s="4" customFormat="1" ht="10.5" customHeight="1" x14ac:dyDescent="0.25">
      <c r="A55" s="12">
        <v>44</v>
      </c>
      <c r="B55" s="39" t="s">
        <v>72</v>
      </c>
      <c r="C55" s="27" t="s">
        <v>11</v>
      </c>
      <c r="D55" s="46">
        <v>270</v>
      </c>
      <c r="E55" s="10"/>
      <c r="F55" s="11">
        <f t="shared" si="6"/>
        <v>0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s="4" customFormat="1" ht="21" customHeight="1" x14ac:dyDescent="0.25">
      <c r="A56" s="12">
        <v>45</v>
      </c>
      <c r="B56" s="39" t="s">
        <v>73</v>
      </c>
      <c r="C56" s="27" t="s">
        <v>11</v>
      </c>
      <c r="D56" s="46">
        <v>270</v>
      </c>
      <c r="E56" s="10"/>
      <c r="F56" s="11">
        <f t="shared" si="6"/>
        <v>0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s="4" customFormat="1" ht="10.5" customHeight="1" x14ac:dyDescent="0.25">
      <c r="A57" s="12">
        <v>46</v>
      </c>
      <c r="B57" s="19" t="s">
        <v>31</v>
      </c>
      <c r="C57" s="27" t="s">
        <v>10</v>
      </c>
      <c r="D57" s="48">
        <v>1</v>
      </c>
      <c r="E57" s="10"/>
      <c r="F57" s="11">
        <f t="shared" si="6"/>
        <v>0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s="4" customFormat="1" ht="21" customHeight="1" x14ac:dyDescent="0.25">
      <c r="A58" s="12">
        <v>47</v>
      </c>
      <c r="B58" s="36" t="s">
        <v>39</v>
      </c>
      <c r="C58" s="14" t="s">
        <v>11</v>
      </c>
      <c r="D58" s="48">
        <v>12</v>
      </c>
      <c r="E58" s="10"/>
      <c r="F58" s="11">
        <f t="shared" si="6"/>
        <v>0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s="4" customFormat="1" ht="10.5" customHeight="1" x14ac:dyDescent="0.25">
      <c r="A59" s="12">
        <v>48</v>
      </c>
      <c r="B59" s="49" t="s">
        <v>46</v>
      </c>
      <c r="C59" s="50" t="s">
        <v>29</v>
      </c>
      <c r="D59" s="60">
        <v>1</v>
      </c>
      <c r="E59" s="10"/>
      <c r="F59" s="11">
        <f t="shared" si="6"/>
        <v>0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s="4" customFormat="1" ht="21" customHeight="1" x14ac:dyDescent="0.25">
      <c r="A60" s="12">
        <v>49</v>
      </c>
      <c r="B60" s="44" t="s">
        <v>40</v>
      </c>
      <c r="C60" s="27" t="s">
        <v>11</v>
      </c>
      <c r="D60" s="48">
        <v>110</v>
      </c>
      <c r="E60" s="10"/>
      <c r="F60" s="11">
        <f t="shared" si="6"/>
        <v>0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s="4" customFormat="1" ht="10.5" customHeight="1" x14ac:dyDescent="0.25">
      <c r="A61" s="12">
        <v>50</v>
      </c>
      <c r="B61" s="18" t="s">
        <v>30</v>
      </c>
      <c r="C61" s="52" t="s">
        <v>10</v>
      </c>
      <c r="D61" s="47">
        <v>2</v>
      </c>
      <c r="E61" s="10"/>
      <c r="F61" s="11">
        <f t="shared" si="6"/>
        <v>0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s="4" customFormat="1" ht="10.5" customHeight="1" x14ac:dyDescent="0.25">
      <c r="A62" s="12">
        <v>51</v>
      </c>
      <c r="B62" s="19" t="s">
        <v>75</v>
      </c>
      <c r="C62" s="14" t="s">
        <v>47</v>
      </c>
      <c r="D62" s="53">
        <v>1295</v>
      </c>
      <c r="E62" s="10"/>
      <c r="F62" s="11">
        <f t="shared" ref="F62:F77" si="7">SUM(D62*E62)</f>
        <v>0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s="4" customFormat="1" ht="21" customHeight="1" x14ac:dyDescent="0.25">
      <c r="A63" s="12">
        <v>52</v>
      </c>
      <c r="B63" s="19" t="s">
        <v>76</v>
      </c>
      <c r="C63" s="27" t="s">
        <v>45</v>
      </c>
      <c r="D63" s="48">
        <v>85</v>
      </c>
      <c r="E63" s="10"/>
      <c r="F63" s="11">
        <f t="shared" si="7"/>
        <v>0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s="4" customFormat="1" ht="21" customHeight="1" x14ac:dyDescent="0.25">
      <c r="A64" s="12">
        <v>53</v>
      </c>
      <c r="B64" s="36" t="s">
        <v>36</v>
      </c>
      <c r="C64" s="27" t="s">
        <v>47</v>
      </c>
      <c r="D64" s="48">
        <v>494</v>
      </c>
      <c r="E64" s="10"/>
      <c r="F64" s="11">
        <f t="shared" si="7"/>
        <v>0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50" s="4" customFormat="1" ht="21" customHeight="1" x14ac:dyDescent="0.25">
      <c r="A65" s="12">
        <v>54</v>
      </c>
      <c r="B65" s="38" t="s">
        <v>78</v>
      </c>
      <c r="C65" s="27" t="s">
        <v>45</v>
      </c>
      <c r="D65" s="48">
        <v>108</v>
      </c>
      <c r="E65" s="10"/>
      <c r="F65" s="11">
        <f t="shared" si="7"/>
        <v>0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50" s="4" customFormat="1" ht="21" customHeight="1" x14ac:dyDescent="0.25">
      <c r="A66" s="12">
        <v>55</v>
      </c>
      <c r="B66" s="38" t="s">
        <v>41</v>
      </c>
      <c r="C66" s="27" t="s">
        <v>45</v>
      </c>
      <c r="D66" s="48">
        <v>44</v>
      </c>
      <c r="E66" s="10"/>
      <c r="F66" s="11">
        <f t="shared" si="7"/>
        <v>0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50" s="4" customFormat="1" ht="21" customHeight="1" x14ac:dyDescent="0.25">
      <c r="A67" s="12">
        <v>56</v>
      </c>
      <c r="B67" s="56" t="s">
        <v>80</v>
      </c>
      <c r="C67" s="57" t="s">
        <v>10</v>
      </c>
      <c r="D67" s="20">
        <v>1</v>
      </c>
      <c r="E67" s="10"/>
      <c r="F67" s="11">
        <f t="shared" si="7"/>
        <v>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50" s="4" customFormat="1" ht="21" customHeight="1" x14ac:dyDescent="0.25">
      <c r="A68" s="12">
        <v>57</v>
      </c>
      <c r="B68" s="58" t="s">
        <v>83</v>
      </c>
      <c r="C68" s="27" t="s">
        <v>45</v>
      </c>
      <c r="D68" s="48">
        <v>82</v>
      </c>
      <c r="E68" s="10"/>
      <c r="F68" s="11">
        <f t="shared" si="7"/>
        <v>0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50" s="4" customFormat="1" ht="21" customHeight="1" x14ac:dyDescent="0.25">
      <c r="A69" s="12">
        <v>58</v>
      </c>
      <c r="B69" s="59" t="s">
        <v>84</v>
      </c>
      <c r="C69" s="27"/>
      <c r="D69" s="48">
        <v>8</v>
      </c>
      <c r="E69" s="10"/>
      <c r="F69" s="11">
        <f t="shared" si="7"/>
        <v>0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50" s="4" customFormat="1" ht="21" customHeight="1" x14ac:dyDescent="0.25">
      <c r="A70" s="12">
        <v>59</v>
      </c>
      <c r="B70" s="37" t="s">
        <v>36</v>
      </c>
      <c r="C70" s="27" t="s">
        <v>47</v>
      </c>
      <c r="D70" s="48">
        <v>438</v>
      </c>
      <c r="E70" s="10"/>
      <c r="F70" s="11">
        <f t="shared" si="7"/>
        <v>0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50" s="4" customFormat="1" ht="21" customHeight="1" x14ac:dyDescent="0.25">
      <c r="A71" s="12">
        <v>60</v>
      </c>
      <c r="B71" s="33" t="s">
        <v>38</v>
      </c>
      <c r="C71" s="27" t="s">
        <v>45</v>
      </c>
      <c r="D71" s="48">
        <v>80</v>
      </c>
      <c r="E71" s="10"/>
      <c r="F71" s="11">
        <f t="shared" si="7"/>
        <v>0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50" s="4" customFormat="1" ht="21" customHeight="1" x14ac:dyDescent="0.25">
      <c r="A72" s="12">
        <v>61</v>
      </c>
      <c r="B72" s="33" t="s">
        <v>37</v>
      </c>
      <c r="C72" s="27" t="s">
        <v>45</v>
      </c>
      <c r="D72" s="48">
        <v>37</v>
      </c>
      <c r="E72" s="10"/>
      <c r="F72" s="11">
        <f t="shared" si="7"/>
        <v>0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50" s="4" customFormat="1" ht="10.5" customHeight="1" x14ac:dyDescent="0.25">
      <c r="A73" s="12">
        <v>62</v>
      </c>
      <c r="B73" s="35" t="s">
        <v>81</v>
      </c>
      <c r="C73" s="52" t="s">
        <v>10</v>
      </c>
      <c r="D73" s="47">
        <v>1</v>
      </c>
      <c r="E73" s="10"/>
      <c r="F73" s="11">
        <f t="shared" si="7"/>
        <v>0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50" s="4" customFormat="1" ht="21" customHeight="1" x14ac:dyDescent="0.25">
      <c r="A74" s="12">
        <v>63</v>
      </c>
      <c r="B74" s="58" t="s">
        <v>86</v>
      </c>
      <c r="C74" s="14" t="s">
        <v>45</v>
      </c>
      <c r="D74" s="48">
        <v>16</v>
      </c>
      <c r="E74" s="10"/>
      <c r="F74" s="11">
        <f t="shared" si="7"/>
        <v>0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50" s="4" customFormat="1" ht="21" customHeight="1" x14ac:dyDescent="0.25">
      <c r="A75" s="12">
        <v>64</v>
      </c>
      <c r="B75" s="37" t="s">
        <v>36</v>
      </c>
      <c r="C75" s="27" t="s">
        <v>47</v>
      </c>
      <c r="D75" s="48">
        <v>147</v>
      </c>
      <c r="E75" s="10"/>
      <c r="F75" s="11">
        <f t="shared" si="7"/>
        <v>0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50" s="4" customFormat="1" ht="21" customHeight="1" x14ac:dyDescent="0.25">
      <c r="A76" s="12">
        <v>65</v>
      </c>
      <c r="B76" s="33" t="s">
        <v>38</v>
      </c>
      <c r="C76" s="14" t="s">
        <v>45</v>
      </c>
      <c r="D76" s="48">
        <v>27</v>
      </c>
      <c r="E76" s="10"/>
      <c r="F76" s="11">
        <f t="shared" si="7"/>
        <v>0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50" s="4" customFormat="1" ht="21" customHeight="1" x14ac:dyDescent="0.25">
      <c r="A77" s="12">
        <v>66</v>
      </c>
      <c r="B77" s="33" t="s">
        <v>37</v>
      </c>
      <c r="C77" s="14" t="s">
        <v>45</v>
      </c>
      <c r="D77" s="48">
        <v>19</v>
      </c>
      <c r="E77" s="10"/>
      <c r="F77" s="11">
        <f t="shared" si="7"/>
        <v>0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50" s="4" customFormat="1" ht="34.5" customHeight="1" x14ac:dyDescent="0.25">
      <c r="A78" s="12">
        <v>67</v>
      </c>
      <c r="B78" s="64" t="s">
        <v>99</v>
      </c>
      <c r="C78" s="14" t="s">
        <v>45</v>
      </c>
      <c r="D78" s="48">
        <v>300</v>
      </c>
      <c r="E78" s="10"/>
      <c r="F78" s="11">
        <f t="shared" ref="F78" si="8">SUM(D78*E78)</f>
        <v>0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50" s="21" customFormat="1" ht="21.6" customHeight="1" x14ac:dyDescent="0.25">
      <c r="A79" s="12">
        <v>68</v>
      </c>
      <c r="B79" s="19" t="s">
        <v>32</v>
      </c>
      <c r="C79" s="23" t="s">
        <v>17</v>
      </c>
      <c r="D79" s="20">
        <v>1</v>
      </c>
      <c r="E79" s="10"/>
      <c r="F79" s="11">
        <f>SUM(D79*E79)</f>
        <v>0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4" customFormat="1" ht="10.5" customHeight="1" x14ac:dyDescent="0.25">
      <c r="A80" s="12">
        <v>69</v>
      </c>
      <c r="B80" s="22" t="s">
        <v>56</v>
      </c>
      <c r="C80" s="23" t="s">
        <v>17</v>
      </c>
      <c r="D80" s="24">
        <v>1</v>
      </c>
      <c r="E80" s="10"/>
      <c r="F80" s="11">
        <f t="shared" ref="F80" si="9">SUM(D80*E80)</f>
        <v>0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47" s="4" customFormat="1" ht="10.95" customHeight="1" x14ac:dyDescent="0.25">
      <c r="A81" s="12">
        <v>70</v>
      </c>
      <c r="B81" s="22" t="s">
        <v>55</v>
      </c>
      <c r="C81" s="23" t="s">
        <v>17</v>
      </c>
      <c r="D81" s="24">
        <v>1</v>
      </c>
      <c r="E81" s="10"/>
      <c r="F81" s="11">
        <f t="shared" si="6"/>
        <v>0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</row>
    <row r="82" spans="1:47" s="26" customFormat="1" ht="12.6" customHeight="1" x14ac:dyDescent="0.25">
      <c r="A82" s="79" t="s">
        <v>13</v>
      </c>
      <c r="B82" s="80"/>
      <c r="C82" s="80"/>
      <c r="D82" s="80"/>
      <c r="E82" s="80"/>
      <c r="F82" s="81"/>
      <c r="G82" s="25"/>
      <c r="H82" s="25"/>
    </row>
    <row r="83" spans="1:47" s="4" customFormat="1" ht="10.95" customHeight="1" x14ac:dyDescent="0.25">
      <c r="A83" s="12">
        <v>71</v>
      </c>
      <c r="B83" s="18" t="s">
        <v>14</v>
      </c>
      <c r="C83" s="14" t="s">
        <v>10</v>
      </c>
      <c r="D83" s="16">
        <v>1</v>
      </c>
      <c r="E83" s="17"/>
      <c r="F83" s="11">
        <f t="shared" ref="F83" si="10">SUM(D83*E83)</f>
        <v>0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</row>
    <row r="84" spans="1:47" s="4" customFormat="1" ht="21.6" customHeight="1" x14ac:dyDescent="0.25">
      <c r="A84" s="12">
        <v>72</v>
      </c>
      <c r="B84" s="18" t="s">
        <v>27</v>
      </c>
      <c r="C84" s="14" t="s">
        <v>10</v>
      </c>
      <c r="D84" s="16">
        <v>1</v>
      </c>
      <c r="E84" s="17"/>
      <c r="F84" s="11">
        <f t="shared" ref="F84:F86" si="11">SUM(D84*E84)</f>
        <v>0</v>
      </c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</row>
    <row r="85" spans="1:47" s="4" customFormat="1" ht="32.4" customHeight="1" x14ac:dyDescent="0.25">
      <c r="A85" s="12">
        <v>73</v>
      </c>
      <c r="B85" s="18" t="s">
        <v>44</v>
      </c>
      <c r="C85" s="14" t="s">
        <v>15</v>
      </c>
      <c r="D85" s="16">
        <v>1</v>
      </c>
      <c r="E85" s="17"/>
      <c r="F85" s="11">
        <f t="shared" si="11"/>
        <v>0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</row>
    <row r="86" spans="1:47" s="26" customFormat="1" ht="10.95" customHeight="1" x14ac:dyDescent="0.25">
      <c r="A86" s="12">
        <v>74</v>
      </c>
      <c r="B86" s="19" t="s">
        <v>18</v>
      </c>
      <c r="C86" s="27" t="s">
        <v>15</v>
      </c>
      <c r="D86" s="28">
        <v>1</v>
      </c>
      <c r="E86" s="29"/>
      <c r="F86" s="11">
        <f t="shared" si="11"/>
        <v>0</v>
      </c>
      <c r="G86" s="25"/>
      <c r="H86" s="25"/>
    </row>
    <row r="87" spans="1:47" s="26" customFormat="1" ht="10.95" customHeight="1" x14ac:dyDescent="0.25">
      <c r="A87" s="12">
        <v>75</v>
      </c>
      <c r="B87" s="19" t="s">
        <v>19</v>
      </c>
      <c r="C87" s="27" t="s">
        <v>16</v>
      </c>
      <c r="D87" s="30">
        <v>0.04</v>
      </c>
      <c r="E87" s="29"/>
      <c r="F87" s="11">
        <f t="shared" ref="F87" si="12">SUM(D87*E87)</f>
        <v>0</v>
      </c>
      <c r="G87" s="25"/>
    </row>
    <row r="88" spans="1:47" s="4" customFormat="1" ht="12.6" customHeight="1" thickBot="1" x14ac:dyDescent="0.3">
      <c r="A88" s="82" t="s">
        <v>54</v>
      </c>
      <c r="B88" s="83"/>
      <c r="C88" s="83"/>
      <c r="D88" s="83"/>
      <c r="E88" s="84"/>
      <c r="F88" s="31">
        <f>SUM(F53:F87)</f>
        <v>0</v>
      </c>
      <c r="G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47" s="4" customFormat="1" ht="12.6" customHeight="1" x14ac:dyDescent="0.25">
      <c r="A89" s="79" t="s">
        <v>57</v>
      </c>
      <c r="B89" s="80"/>
      <c r="C89" s="80"/>
      <c r="D89" s="80"/>
      <c r="E89" s="80"/>
      <c r="F89" s="81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</row>
    <row r="90" spans="1:47" s="4" customFormat="1" ht="21" customHeight="1" x14ac:dyDescent="0.25">
      <c r="A90" s="12">
        <v>76</v>
      </c>
      <c r="B90" s="39" t="s">
        <v>42</v>
      </c>
      <c r="C90" s="27" t="s">
        <v>33</v>
      </c>
      <c r="D90" s="48">
        <v>3</v>
      </c>
      <c r="E90" s="10"/>
      <c r="F90" s="11">
        <f t="shared" ref="F90:F102" si="13">SUM(D90*E90)</f>
        <v>0</v>
      </c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</row>
    <row r="91" spans="1:47" s="4" customFormat="1" ht="10.5" customHeight="1" x14ac:dyDescent="0.25">
      <c r="A91" s="12">
        <v>77</v>
      </c>
      <c r="B91" s="44" t="s">
        <v>101</v>
      </c>
      <c r="C91" s="27" t="s">
        <v>16</v>
      </c>
      <c r="D91" s="45">
        <v>0.27119999999999994</v>
      </c>
      <c r="E91" s="10"/>
      <c r="F91" s="11">
        <f t="shared" si="13"/>
        <v>0</v>
      </c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</row>
    <row r="92" spans="1:47" s="4" customFormat="1" ht="21" customHeight="1" x14ac:dyDescent="0.25">
      <c r="A92" s="12">
        <v>78</v>
      </c>
      <c r="B92" s="19" t="s">
        <v>87</v>
      </c>
      <c r="C92" s="14" t="s">
        <v>47</v>
      </c>
      <c r="D92" s="53">
        <v>10072</v>
      </c>
      <c r="E92" s="10"/>
      <c r="F92" s="11">
        <f t="shared" si="13"/>
        <v>0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</row>
    <row r="93" spans="1:47" s="4" customFormat="1" ht="10.5" customHeight="1" x14ac:dyDescent="0.25">
      <c r="A93" s="12">
        <v>79</v>
      </c>
      <c r="B93" s="44" t="s">
        <v>88</v>
      </c>
      <c r="C93" s="27" t="s">
        <v>89</v>
      </c>
      <c r="D93" s="61">
        <v>1.8440000000000001</v>
      </c>
      <c r="E93" s="10"/>
      <c r="F93" s="11">
        <f t="shared" si="13"/>
        <v>0</v>
      </c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</row>
    <row r="94" spans="1:47" s="4" customFormat="1" ht="21" customHeight="1" x14ac:dyDescent="0.25">
      <c r="A94" s="12">
        <v>80</v>
      </c>
      <c r="B94" s="38" t="s">
        <v>90</v>
      </c>
      <c r="C94" s="27" t="s">
        <v>45</v>
      </c>
      <c r="D94" s="54">
        <v>593</v>
      </c>
      <c r="E94" s="10"/>
      <c r="F94" s="11">
        <f t="shared" si="13"/>
        <v>0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</row>
    <row r="95" spans="1:47" s="4" customFormat="1" ht="21" customHeight="1" x14ac:dyDescent="0.25">
      <c r="A95" s="12">
        <v>81</v>
      </c>
      <c r="B95" s="38" t="s">
        <v>91</v>
      </c>
      <c r="C95" s="27" t="s">
        <v>45</v>
      </c>
      <c r="D95" s="54">
        <v>545</v>
      </c>
      <c r="E95" s="10"/>
      <c r="F95" s="11">
        <f t="shared" si="13"/>
        <v>0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</row>
    <row r="96" spans="1:47" s="4" customFormat="1" ht="21" customHeight="1" x14ac:dyDescent="0.25">
      <c r="A96" s="12">
        <v>82</v>
      </c>
      <c r="B96" s="40" t="s">
        <v>92</v>
      </c>
      <c r="C96" s="55" t="s">
        <v>10</v>
      </c>
      <c r="D96" s="47">
        <v>2</v>
      </c>
      <c r="E96" s="10"/>
      <c r="F96" s="11">
        <f t="shared" si="13"/>
        <v>0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</row>
    <row r="97" spans="1:50" s="4" customFormat="1" ht="21" customHeight="1" x14ac:dyDescent="0.25">
      <c r="A97" s="12">
        <v>83</v>
      </c>
      <c r="B97" s="58" t="s">
        <v>83</v>
      </c>
      <c r="C97" s="27" t="s">
        <v>45</v>
      </c>
      <c r="D97" s="47">
        <v>15</v>
      </c>
      <c r="E97" s="10"/>
      <c r="F97" s="11">
        <f t="shared" si="13"/>
        <v>0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</row>
    <row r="98" spans="1:50" s="4" customFormat="1" ht="21" customHeight="1" x14ac:dyDescent="0.25">
      <c r="A98" s="12">
        <v>84</v>
      </c>
      <c r="B98" s="37" t="s">
        <v>36</v>
      </c>
      <c r="C98" s="27" t="s">
        <v>47</v>
      </c>
      <c r="D98" s="47">
        <v>110</v>
      </c>
      <c r="E98" s="10"/>
      <c r="F98" s="11">
        <f t="shared" si="13"/>
        <v>0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</row>
    <row r="99" spans="1:50" s="4" customFormat="1" ht="21" customHeight="1" x14ac:dyDescent="0.25">
      <c r="A99" s="12">
        <v>85</v>
      </c>
      <c r="B99" s="33" t="s">
        <v>38</v>
      </c>
      <c r="C99" s="27" t="s">
        <v>45</v>
      </c>
      <c r="D99" s="47">
        <v>20</v>
      </c>
      <c r="E99" s="10"/>
      <c r="F99" s="11">
        <f t="shared" si="13"/>
        <v>0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</row>
    <row r="100" spans="1:50" s="4" customFormat="1" ht="21" customHeight="1" x14ac:dyDescent="0.25">
      <c r="A100" s="12">
        <v>86</v>
      </c>
      <c r="B100" s="33" t="s">
        <v>37</v>
      </c>
      <c r="C100" s="27" t="s">
        <v>45</v>
      </c>
      <c r="D100" s="47">
        <v>15</v>
      </c>
      <c r="E100" s="10"/>
      <c r="F100" s="11">
        <f t="shared" si="13"/>
        <v>0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</row>
    <row r="101" spans="1:50" s="4" customFormat="1" ht="10.5" customHeight="1" x14ac:dyDescent="0.25">
      <c r="A101" s="12">
        <v>87</v>
      </c>
      <c r="B101" s="40" t="s">
        <v>93</v>
      </c>
      <c r="C101" s="55" t="s">
        <v>10</v>
      </c>
      <c r="D101" s="47">
        <v>4</v>
      </c>
      <c r="E101" s="10"/>
      <c r="F101" s="11">
        <f t="shared" si="13"/>
        <v>0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</row>
    <row r="102" spans="1:50" s="4" customFormat="1" ht="21" customHeight="1" x14ac:dyDescent="0.25">
      <c r="A102" s="12">
        <v>88</v>
      </c>
      <c r="B102" s="33" t="s">
        <v>94</v>
      </c>
      <c r="C102" s="27" t="s">
        <v>45</v>
      </c>
      <c r="D102" s="48">
        <v>16</v>
      </c>
      <c r="E102" s="10"/>
      <c r="F102" s="11">
        <f t="shared" si="13"/>
        <v>0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</row>
    <row r="103" spans="1:50" s="4" customFormat="1" ht="34.5" customHeight="1" x14ac:dyDescent="0.25">
      <c r="A103" s="12">
        <v>89</v>
      </c>
      <c r="B103" s="64" t="s">
        <v>100</v>
      </c>
      <c r="C103" s="14" t="s">
        <v>45</v>
      </c>
      <c r="D103" s="48">
        <v>480</v>
      </c>
      <c r="E103" s="10"/>
      <c r="F103" s="11">
        <f t="shared" ref="F103" si="14">SUM(D103*E103)</f>
        <v>0</v>
      </c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</row>
    <row r="104" spans="1:50" s="21" customFormat="1" ht="21.6" customHeight="1" x14ac:dyDescent="0.25">
      <c r="A104" s="12">
        <v>90</v>
      </c>
      <c r="B104" s="19" t="s">
        <v>32</v>
      </c>
      <c r="C104" s="23" t="s">
        <v>17</v>
      </c>
      <c r="D104" s="20">
        <v>2</v>
      </c>
      <c r="E104" s="10"/>
      <c r="F104" s="11">
        <f>SUM(D104*E104)</f>
        <v>0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4" customFormat="1" ht="21.6" customHeight="1" x14ac:dyDescent="0.25">
      <c r="A105" s="12">
        <v>91</v>
      </c>
      <c r="B105" s="22" t="s">
        <v>26</v>
      </c>
      <c r="C105" s="23" t="s">
        <v>17</v>
      </c>
      <c r="D105" s="24">
        <v>2</v>
      </c>
      <c r="E105" s="10"/>
      <c r="F105" s="11">
        <f t="shared" ref="F105:F106" si="15">SUM(D105*E105)</f>
        <v>0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</row>
    <row r="106" spans="1:50" s="4" customFormat="1" ht="10.95" customHeight="1" x14ac:dyDescent="0.25">
      <c r="A106" s="12">
        <v>92</v>
      </c>
      <c r="B106" s="22" t="s">
        <v>59</v>
      </c>
      <c r="C106" s="23" t="s">
        <v>17</v>
      </c>
      <c r="D106" s="24">
        <v>2</v>
      </c>
      <c r="E106" s="10"/>
      <c r="F106" s="11">
        <f t="shared" si="15"/>
        <v>0</v>
      </c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</row>
    <row r="107" spans="1:50" s="26" customFormat="1" ht="12.6" customHeight="1" x14ac:dyDescent="0.25">
      <c r="A107" s="79" t="s">
        <v>13</v>
      </c>
      <c r="B107" s="80"/>
      <c r="C107" s="80"/>
      <c r="D107" s="80"/>
      <c r="E107" s="80"/>
      <c r="F107" s="81"/>
      <c r="G107" s="25"/>
      <c r="H107" s="25"/>
    </row>
    <row r="108" spans="1:50" s="4" customFormat="1" ht="10.95" customHeight="1" x14ac:dyDescent="0.25">
      <c r="A108" s="12">
        <v>93</v>
      </c>
      <c r="B108" s="18" t="s">
        <v>14</v>
      </c>
      <c r="C108" s="14" t="s">
        <v>10</v>
      </c>
      <c r="D108" s="16">
        <v>2</v>
      </c>
      <c r="E108" s="17"/>
      <c r="F108" s="11">
        <f t="shared" ref="F108:F112" si="16">SUM(D108*E108)</f>
        <v>0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</row>
    <row r="109" spans="1:50" s="4" customFormat="1" ht="21.6" customHeight="1" x14ac:dyDescent="0.25">
      <c r="A109" s="12">
        <v>94</v>
      </c>
      <c r="B109" s="18" t="s">
        <v>27</v>
      </c>
      <c r="C109" s="14" t="s">
        <v>10</v>
      </c>
      <c r="D109" s="16">
        <v>1</v>
      </c>
      <c r="E109" s="17"/>
      <c r="F109" s="11">
        <f t="shared" si="16"/>
        <v>0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</row>
    <row r="110" spans="1:50" s="4" customFormat="1" ht="32.4" customHeight="1" x14ac:dyDescent="0.25">
      <c r="A110" s="12">
        <v>95</v>
      </c>
      <c r="B110" s="18" t="s">
        <v>44</v>
      </c>
      <c r="C110" s="14" t="s">
        <v>15</v>
      </c>
      <c r="D110" s="16">
        <v>1</v>
      </c>
      <c r="E110" s="17"/>
      <c r="F110" s="11">
        <f t="shared" si="16"/>
        <v>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</row>
    <row r="111" spans="1:50" s="26" customFormat="1" ht="10.95" customHeight="1" x14ac:dyDescent="0.25">
      <c r="A111" s="12">
        <v>96</v>
      </c>
      <c r="B111" s="19" t="s">
        <v>18</v>
      </c>
      <c r="C111" s="27" t="s">
        <v>15</v>
      </c>
      <c r="D111" s="28">
        <v>2</v>
      </c>
      <c r="E111" s="29"/>
      <c r="F111" s="11">
        <f t="shared" si="16"/>
        <v>0</v>
      </c>
      <c r="G111" s="25"/>
      <c r="H111" s="25"/>
    </row>
    <row r="112" spans="1:50" s="26" customFormat="1" ht="10.95" customHeight="1" x14ac:dyDescent="0.25">
      <c r="A112" s="12">
        <v>97</v>
      </c>
      <c r="B112" s="19" t="s">
        <v>19</v>
      </c>
      <c r="C112" s="27" t="s">
        <v>16</v>
      </c>
      <c r="D112" s="30">
        <v>0.73</v>
      </c>
      <c r="E112" s="29"/>
      <c r="F112" s="11">
        <f t="shared" si="16"/>
        <v>0</v>
      </c>
      <c r="G112" s="25"/>
    </row>
    <row r="113" spans="1:50" s="4" customFormat="1" ht="12.6" customHeight="1" thickBot="1" x14ac:dyDescent="0.3">
      <c r="A113" s="82" t="s">
        <v>58</v>
      </c>
      <c r="B113" s="83"/>
      <c r="C113" s="83"/>
      <c r="D113" s="83"/>
      <c r="E113" s="84"/>
      <c r="F113" s="31">
        <f>SUM(F90:F112)</f>
        <v>0</v>
      </c>
      <c r="G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</row>
    <row r="114" spans="1:50" s="4" customFormat="1" ht="12.6" customHeight="1" x14ac:dyDescent="0.25">
      <c r="A114" s="79" t="s">
        <v>60</v>
      </c>
      <c r="B114" s="80"/>
      <c r="C114" s="80"/>
      <c r="D114" s="80"/>
      <c r="E114" s="80"/>
      <c r="F114" s="81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</row>
    <row r="115" spans="1:50" s="4" customFormat="1" ht="21" customHeight="1" x14ac:dyDescent="0.25">
      <c r="A115" s="12">
        <v>98</v>
      </c>
      <c r="B115" s="39" t="s">
        <v>42</v>
      </c>
      <c r="C115" s="27" t="s">
        <v>33</v>
      </c>
      <c r="D115" s="48">
        <v>3</v>
      </c>
      <c r="E115" s="10"/>
      <c r="F115" s="11">
        <f t="shared" ref="F115:F126" si="17">SUM(D115*E115)</f>
        <v>0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</row>
    <row r="116" spans="1:50" s="4" customFormat="1" ht="10.5" customHeight="1" x14ac:dyDescent="0.25">
      <c r="A116" s="12">
        <v>99</v>
      </c>
      <c r="B116" s="44" t="s">
        <v>101</v>
      </c>
      <c r="C116" s="27" t="s">
        <v>16</v>
      </c>
      <c r="D116" s="45">
        <v>0.16949999999999998</v>
      </c>
      <c r="E116" s="10"/>
      <c r="F116" s="11">
        <f t="shared" si="17"/>
        <v>0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</row>
    <row r="117" spans="1:50" s="4" customFormat="1" ht="21" customHeight="1" x14ac:dyDescent="0.25">
      <c r="A117" s="12">
        <v>100</v>
      </c>
      <c r="B117" s="19" t="s">
        <v>87</v>
      </c>
      <c r="C117" s="14" t="s">
        <v>47</v>
      </c>
      <c r="D117" s="53">
        <v>7684</v>
      </c>
      <c r="E117" s="10"/>
      <c r="F117" s="11">
        <f t="shared" si="17"/>
        <v>0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</row>
    <row r="118" spans="1:50" s="4" customFormat="1" ht="10.5" customHeight="1" x14ac:dyDescent="0.25">
      <c r="A118" s="12">
        <v>101</v>
      </c>
      <c r="B118" s="44" t="s">
        <v>88</v>
      </c>
      <c r="C118" s="27" t="s">
        <v>89</v>
      </c>
      <c r="D118" s="61">
        <v>1.2649999999999999</v>
      </c>
      <c r="E118" s="10"/>
      <c r="F118" s="11">
        <f t="shared" si="17"/>
        <v>0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</row>
    <row r="119" spans="1:50" s="4" customFormat="1" ht="21" customHeight="1" x14ac:dyDescent="0.25">
      <c r="A119" s="12">
        <v>102</v>
      </c>
      <c r="B119" s="38" t="s">
        <v>91</v>
      </c>
      <c r="C119" s="27" t="s">
        <v>45</v>
      </c>
      <c r="D119" s="54">
        <v>1022</v>
      </c>
      <c r="E119" s="10"/>
      <c r="F119" s="11">
        <f t="shared" si="17"/>
        <v>0</v>
      </c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</row>
    <row r="120" spans="1:50" s="4" customFormat="1" ht="21" customHeight="1" x14ac:dyDescent="0.25">
      <c r="A120" s="12">
        <v>103</v>
      </c>
      <c r="B120" s="40" t="s">
        <v>92</v>
      </c>
      <c r="C120" s="55" t="s">
        <v>10</v>
      </c>
      <c r="D120" s="47">
        <v>1</v>
      </c>
      <c r="E120" s="10"/>
      <c r="F120" s="11">
        <f t="shared" si="17"/>
        <v>0</v>
      </c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</row>
    <row r="121" spans="1:50" s="4" customFormat="1" ht="21" customHeight="1" x14ac:dyDescent="0.25">
      <c r="A121" s="12">
        <v>104</v>
      </c>
      <c r="B121" s="58" t="s">
        <v>83</v>
      </c>
      <c r="C121" s="27" t="s">
        <v>45</v>
      </c>
      <c r="D121" s="48">
        <v>10</v>
      </c>
      <c r="E121" s="10"/>
      <c r="F121" s="11">
        <f t="shared" si="17"/>
        <v>0</v>
      </c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</row>
    <row r="122" spans="1:50" s="4" customFormat="1" ht="21" customHeight="1" x14ac:dyDescent="0.25">
      <c r="A122" s="12">
        <v>105</v>
      </c>
      <c r="B122" s="37" t="s">
        <v>36</v>
      </c>
      <c r="C122" s="27" t="s">
        <v>47</v>
      </c>
      <c r="D122" s="47">
        <v>110</v>
      </c>
      <c r="E122" s="10"/>
      <c r="F122" s="11">
        <f t="shared" si="17"/>
        <v>0</v>
      </c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</row>
    <row r="123" spans="1:50" s="4" customFormat="1" ht="21" customHeight="1" x14ac:dyDescent="0.25">
      <c r="A123" s="12">
        <v>106</v>
      </c>
      <c r="B123" s="33" t="s">
        <v>38</v>
      </c>
      <c r="C123" s="27" t="s">
        <v>45</v>
      </c>
      <c r="D123" s="47">
        <v>20</v>
      </c>
      <c r="E123" s="10"/>
      <c r="F123" s="11">
        <f t="shared" si="17"/>
        <v>0</v>
      </c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</row>
    <row r="124" spans="1:50" s="4" customFormat="1" ht="21" customHeight="1" x14ac:dyDescent="0.25">
      <c r="A124" s="12">
        <v>107</v>
      </c>
      <c r="B124" s="33" t="s">
        <v>37</v>
      </c>
      <c r="C124" s="27" t="s">
        <v>45</v>
      </c>
      <c r="D124" s="47">
        <v>9</v>
      </c>
      <c r="E124" s="10"/>
      <c r="F124" s="11">
        <f t="shared" si="17"/>
        <v>0</v>
      </c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</row>
    <row r="125" spans="1:50" s="4" customFormat="1" ht="10.5" customHeight="1" x14ac:dyDescent="0.25">
      <c r="A125" s="12">
        <v>108</v>
      </c>
      <c r="B125" s="40" t="s">
        <v>93</v>
      </c>
      <c r="C125" s="55" t="s">
        <v>10</v>
      </c>
      <c r="D125" s="47">
        <v>1</v>
      </c>
      <c r="E125" s="10"/>
      <c r="F125" s="11">
        <f t="shared" si="17"/>
        <v>0</v>
      </c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</row>
    <row r="126" spans="1:50" s="4" customFormat="1" ht="21" customHeight="1" x14ac:dyDescent="0.25">
      <c r="A126" s="12">
        <v>109</v>
      </c>
      <c r="B126" s="33" t="s">
        <v>94</v>
      </c>
      <c r="C126" s="27" t="s">
        <v>45</v>
      </c>
      <c r="D126" s="47">
        <v>4</v>
      </c>
      <c r="E126" s="10"/>
      <c r="F126" s="11">
        <f t="shared" si="17"/>
        <v>0</v>
      </c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</row>
    <row r="127" spans="1:50" s="21" customFormat="1" ht="21.6" customHeight="1" x14ac:dyDescent="0.25">
      <c r="A127" s="12">
        <v>110</v>
      </c>
      <c r="B127" s="19" t="s">
        <v>32</v>
      </c>
      <c r="C127" s="23" t="s">
        <v>17</v>
      </c>
      <c r="D127" s="20">
        <v>1</v>
      </c>
      <c r="E127" s="10"/>
      <c r="F127" s="11">
        <f>SUM(D127*E127)</f>
        <v>0</v>
      </c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4" customFormat="1" ht="21.6" customHeight="1" x14ac:dyDescent="0.25">
      <c r="A128" s="12">
        <v>111</v>
      </c>
      <c r="B128" s="22" t="s">
        <v>26</v>
      </c>
      <c r="C128" s="23" t="s">
        <v>17</v>
      </c>
      <c r="D128" s="24">
        <v>1</v>
      </c>
      <c r="E128" s="10"/>
      <c r="F128" s="11">
        <f t="shared" ref="F128:F129" si="18">SUM(D128*E128)</f>
        <v>0</v>
      </c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</row>
    <row r="129" spans="1:47" s="4" customFormat="1" ht="10.95" customHeight="1" x14ac:dyDescent="0.25">
      <c r="A129" s="12">
        <v>112</v>
      </c>
      <c r="B129" s="22" t="s">
        <v>62</v>
      </c>
      <c r="C129" s="23" t="s">
        <v>17</v>
      </c>
      <c r="D129" s="24">
        <v>1</v>
      </c>
      <c r="E129" s="10"/>
      <c r="F129" s="11">
        <f t="shared" si="18"/>
        <v>0</v>
      </c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</row>
    <row r="130" spans="1:47" s="26" customFormat="1" ht="12.6" customHeight="1" x14ac:dyDescent="0.25">
      <c r="A130" s="79" t="s">
        <v>13</v>
      </c>
      <c r="B130" s="80"/>
      <c r="C130" s="80"/>
      <c r="D130" s="80"/>
      <c r="E130" s="80"/>
      <c r="F130" s="81"/>
      <c r="G130" s="25"/>
      <c r="H130" s="25"/>
    </row>
    <row r="131" spans="1:47" s="4" customFormat="1" ht="10.95" customHeight="1" x14ac:dyDescent="0.25">
      <c r="A131" s="12">
        <v>113</v>
      </c>
      <c r="B131" s="18" t="s">
        <v>14</v>
      </c>
      <c r="C131" s="14" t="s">
        <v>10</v>
      </c>
      <c r="D131" s="16">
        <v>2</v>
      </c>
      <c r="E131" s="17"/>
      <c r="F131" s="11">
        <f t="shared" ref="F131:F135" si="19">SUM(D131*E131)</f>
        <v>0</v>
      </c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</row>
    <row r="132" spans="1:47" s="4" customFormat="1" ht="21.6" customHeight="1" x14ac:dyDescent="0.25">
      <c r="A132" s="12">
        <v>114</v>
      </c>
      <c r="B132" s="18" t="s">
        <v>27</v>
      </c>
      <c r="C132" s="14" t="s">
        <v>10</v>
      </c>
      <c r="D132" s="16">
        <v>1</v>
      </c>
      <c r="E132" s="17"/>
      <c r="F132" s="11">
        <f t="shared" si="19"/>
        <v>0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</row>
    <row r="133" spans="1:47" s="4" customFormat="1" ht="32.4" customHeight="1" x14ac:dyDescent="0.25">
      <c r="A133" s="12">
        <v>115</v>
      </c>
      <c r="B133" s="18" t="s">
        <v>44</v>
      </c>
      <c r="C133" s="14" t="s">
        <v>15</v>
      </c>
      <c r="D133" s="16">
        <v>1</v>
      </c>
      <c r="E133" s="17"/>
      <c r="F133" s="11">
        <f t="shared" si="19"/>
        <v>0</v>
      </c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</row>
    <row r="134" spans="1:47" s="26" customFormat="1" ht="10.95" customHeight="1" x14ac:dyDescent="0.25">
      <c r="A134" s="12">
        <v>116</v>
      </c>
      <c r="B134" s="19" t="s">
        <v>18</v>
      </c>
      <c r="C134" s="27" t="s">
        <v>15</v>
      </c>
      <c r="D134" s="28">
        <v>2</v>
      </c>
      <c r="E134" s="29"/>
      <c r="F134" s="11">
        <f t="shared" si="19"/>
        <v>0</v>
      </c>
      <c r="G134" s="25"/>
      <c r="H134" s="25"/>
    </row>
    <row r="135" spans="1:47" s="26" customFormat="1" ht="10.95" customHeight="1" x14ac:dyDescent="0.25">
      <c r="A135" s="12">
        <v>117</v>
      </c>
      <c r="B135" s="19" t="s">
        <v>19</v>
      </c>
      <c r="C135" s="27" t="s">
        <v>16</v>
      </c>
      <c r="D135" s="30">
        <v>0.51</v>
      </c>
      <c r="E135" s="29"/>
      <c r="F135" s="11">
        <f t="shared" si="19"/>
        <v>0</v>
      </c>
      <c r="G135" s="25"/>
    </row>
    <row r="136" spans="1:47" s="4" customFormat="1" ht="12.6" customHeight="1" thickBot="1" x14ac:dyDescent="0.3">
      <c r="A136" s="82" t="s">
        <v>61</v>
      </c>
      <c r="B136" s="83"/>
      <c r="C136" s="83"/>
      <c r="D136" s="83"/>
      <c r="E136" s="84"/>
      <c r="F136" s="31">
        <f>SUM(F115:F135)</f>
        <v>0</v>
      </c>
      <c r="G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</row>
    <row r="137" spans="1:47" s="4" customFormat="1" ht="12.6" customHeight="1" x14ac:dyDescent="0.25">
      <c r="A137" s="79" t="s">
        <v>63</v>
      </c>
      <c r="B137" s="80"/>
      <c r="C137" s="80"/>
      <c r="D137" s="80"/>
      <c r="E137" s="80"/>
      <c r="F137" s="81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</row>
    <row r="138" spans="1:47" s="4" customFormat="1" ht="21" customHeight="1" x14ac:dyDescent="0.25">
      <c r="A138" s="12">
        <v>118</v>
      </c>
      <c r="B138" s="39" t="s">
        <v>42</v>
      </c>
      <c r="C138" s="27" t="s">
        <v>33</v>
      </c>
      <c r="D138" s="48">
        <v>3</v>
      </c>
      <c r="E138" s="10"/>
      <c r="F138" s="11">
        <f t="shared" ref="F138:F153" si="20">SUM(D138*E138)</f>
        <v>0</v>
      </c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</row>
    <row r="139" spans="1:47" s="4" customFormat="1" ht="10.5" customHeight="1" x14ac:dyDescent="0.25">
      <c r="A139" s="12">
        <v>119</v>
      </c>
      <c r="B139" s="44" t="s">
        <v>101</v>
      </c>
      <c r="C139" s="27" t="s">
        <v>16</v>
      </c>
      <c r="D139" s="45">
        <v>0.56499999999999995</v>
      </c>
      <c r="E139" s="10"/>
      <c r="F139" s="11">
        <f t="shared" si="20"/>
        <v>0</v>
      </c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</row>
    <row r="140" spans="1:47" s="4" customFormat="1" ht="21" customHeight="1" x14ac:dyDescent="0.25">
      <c r="A140" s="12">
        <v>120</v>
      </c>
      <c r="B140" s="19" t="s">
        <v>87</v>
      </c>
      <c r="C140" s="14" t="s">
        <v>47</v>
      </c>
      <c r="D140" s="53">
        <v>14107</v>
      </c>
      <c r="E140" s="10"/>
      <c r="F140" s="11">
        <f t="shared" si="20"/>
        <v>0</v>
      </c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</row>
    <row r="141" spans="1:47" s="4" customFormat="1" ht="10.5" customHeight="1" x14ac:dyDescent="0.25">
      <c r="A141" s="12">
        <v>121</v>
      </c>
      <c r="B141" s="44" t="s">
        <v>88</v>
      </c>
      <c r="C141" s="27" t="s">
        <v>89</v>
      </c>
      <c r="D141" s="61">
        <v>2.282</v>
      </c>
      <c r="E141" s="10"/>
      <c r="F141" s="11">
        <f t="shared" si="20"/>
        <v>0</v>
      </c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</row>
    <row r="142" spans="1:47" s="4" customFormat="1" ht="21" customHeight="1" x14ac:dyDescent="0.25">
      <c r="A142" s="12">
        <v>122</v>
      </c>
      <c r="B142" s="38" t="s">
        <v>91</v>
      </c>
      <c r="C142" s="27" t="s">
        <v>45</v>
      </c>
      <c r="D142" s="54">
        <v>1962</v>
      </c>
      <c r="E142" s="10"/>
      <c r="F142" s="11">
        <f t="shared" si="20"/>
        <v>0</v>
      </c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</row>
    <row r="143" spans="1:47" s="4" customFormat="1" ht="21" customHeight="1" x14ac:dyDescent="0.25">
      <c r="A143" s="12">
        <v>123</v>
      </c>
      <c r="B143" s="40" t="s">
        <v>92</v>
      </c>
      <c r="C143" s="55" t="s">
        <v>10</v>
      </c>
      <c r="D143" s="47">
        <v>3</v>
      </c>
      <c r="E143" s="10"/>
      <c r="F143" s="11">
        <f t="shared" si="20"/>
        <v>0</v>
      </c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</row>
    <row r="144" spans="1:47" s="4" customFormat="1" ht="21" customHeight="1" x14ac:dyDescent="0.25">
      <c r="A144" s="12">
        <v>124</v>
      </c>
      <c r="B144" s="58" t="s">
        <v>83</v>
      </c>
      <c r="C144" s="27" t="s">
        <v>45</v>
      </c>
      <c r="D144" s="48">
        <v>30</v>
      </c>
      <c r="E144" s="10"/>
      <c r="F144" s="11">
        <f t="shared" si="20"/>
        <v>0</v>
      </c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</row>
    <row r="145" spans="1:50" s="4" customFormat="1" ht="21" customHeight="1" x14ac:dyDescent="0.25">
      <c r="A145" s="12">
        <v>125</v>
      </c>
      <c r="B145" s="37" t="s">
        <v>36</v>
      </c>
      <c r="C145" s="27" t="s">
        <v>47</v>
      </c>
      <c r="D145" s="47">
        <v>330</v>
      </c>
      <c r="E145" s="10"/>
      <c r="F145" s="11">
        <f t="shared" si="20"/>
        <v>0</v>
      </c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</row>
    <row r="146" spans="1:50" s="4" customFormat="1" ht="21" customHeight="1" x14ac:dyDescent="0.25">
      <c r="A146" s="12">
        <v>126</v>
      </c>
      <c r="B146" s="33" t="s">
        <v>38</v>
      </c>
      <c r="C146" s="27" t="s">
        <v>45</v>
      </c>
      <c r="D146" s="47">
        <v>60</v>
      </c>
      <c r="E146" s="10"/>
      <c r="F146" s="11">
        <f t="shared" si="20"/>
        <v>0</v>
      </c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</row>
    <row r="147" spans="1:50" s="4" customFormat="1" ht="21" customHeight="1" x14ac:dyDescent="0.25">
      <c r="A147" s="12">
        <v>127</v>
      </c>
      <c r="B147" s="33" t="s">
        <v>37</v>
      </c>
      <c r="C147" s="27" t="s">
        <v>45</v>
      </c>
      <c r="D147" s="47">
        <v>27</v>
      </c>
      <c r="E147" s="10"/>
      <c r="F147" s="11">
        <f t="shared" si="20"/>
        <v>0</v>
      </c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</row>
    <row r="148" spans="1:50" s="4" customFormat="1" ht="10.5" customHeight="1" x14ac:dyDescent="0.25">
      <c r="A148" s="12">
        <v>128</v>
      </c>
      <c r="B148" s="40" t="s">
        <v>93</v>
      </c>
      <c r="C148" s="55" t="s">
        <v>10</v>
      </c>
      <c r="D148" s="47">
        <v>2</v>
      </c>
      <c r="E148" s="10"/>
      <c r="F148" s="11">
        <f t="shared" si="20"/>
        <v>0</v>
      </c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</row>
    <row r="149" spans="1:50" s="4" customFormat="1" ht="21" customHeight="1" x14ac:dyDescent="0.25">
      <c r="A149" s="12">
        <v>129</v>
      </c>
      <c r="B149" s="33" t="s">
        <v>94</v>
      </c>
      <c r="C149" s="27" t="s">
        <v>45</v>
      </c>
      <c r="D149" s="47">
        <v>8</v>
      </c>
      <c r="E149" s="10"/>
      <c r="F149" s="11">
        <f t="shared" si="20"/>
        <v>0</v>
      </c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</row>
    <row r="150" spans="1:50" s="4" customFormat="1" ht="10.5" customHeight="1" x14ac:dyDescent="0.25">
      <c r="A150" s="12">
        <v>130</v>
      </c>
      <c r="B150" s="62" t="s">
        <v>95</v>
      </c>
      <c r="C150" s="52"/>
      <c r="D150" s="47">
        <v>1</v>
      </c>
      <c r="E150" s="10"/>
      <c r="F150" s="11">
        <f t="shared" si="20"/>
        <v>0</v>
      </c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</row>
    <row r="151" spans="1:50" s="4" customFormat="1" ht="10.5" customHeight="1" x14ac:dyDescent="0.25">
      <c r="A151" s="12">
        <v>131</v>
      </c>
      <c r="B151" s="58" t="s">
        <v>96</v>
      </c>
      <c r="C151" s="27" t="s">
        <v>47</v>
      </c>
      <c r="D151" s="54">
        <v>133</v>
      </c>
      <c r="E151" s="10"/>
      <c r="F151" s="11">
        <f t="shared" si="20"/>
        <v>0</v>
      </c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</row>
    <row r="152" spans="1:50" s="4" customFormat="1" ht="21" customHeight="1" x14ac:dyDescent="0.25">
      <c r="A152" s="12">
        <v>132</v>
      </c>
      <c r="B152" s="33" t="s">
        <v>38</v>
      </c>
      <c r="C152" s="14" t="s">
        <v>45</v>
      </c>
      <c r="D152" s="48">
        <v>32</v>
      </c>
      <c r="E152" s="10"/>
      <c r="F152" s="11">
        <f t="shared" si="20"/>
        <v>0</v>
      </c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</row>
    <row r="153" spans="1:50" s="4" customFormat="1" ht="21" customHeight="1" x14ac:dyDescent="0.25">
      <c r="A153" s="12">
        <v>133</v>
      </c>
      <c r="B153" s="33" t="s">
        <v>97</v>
      </c>
      <c r="C153" s="14" t="s">
        <v>45</v>
      </c>
      <c r="D153" s="48">
        <v>14</v>
      </c>
      <c r="E153" s="10"/>
      <c r="F153" s="11">
        <f t="shared" si="20"/>
        <v>0</v>
      </c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</row>
    <row r="154" spans="1:50" s="21" customFormat="1" ht="21.6" customHeight="1" x14ac:dyDescent="0.25">
      <c r="A154" s="12">
        <v>134</v>
      </c>
      <c r="B154" s="19" t="s">
        <v>32</v>
      </c>
      <c r="C154" s="23" t="s">
        <v>17</v>
      </c>
      <c r="D154" s="20">
        <v>1</v>
      </c>
      <c r="E154" s="10"/>
      <c r="F154" s="11">
        <f>SUM(D154*E154)</f>
        <v>0</v>
      </c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4" customFormat="1" ht="21.6" customHeight="1" x14ac:dyDescent="0.25">
      <c r="A155" s="12">
        <v>135</v>
      </c>
      <c r="B155" s="22" t="s">
        <v>26</v>
      </c>
      <c r="C155" s="23" t="s">
        <v>17</v>
      </c>
      <c r="D155" s="24">
        <v>2</v>
      </c>
      <c r="E155" s="10"/>
      <c r="F155" s="11">
        <f t="shared" ref="F155:F156" si="21">SUM(D155*E155)</f>
        <v>0</v>
      </c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</row>
    <row r="156" spans="1:50" s="4" customFormat="1" ht="10.95" customHeight="1" x14ac:dyDescent="0.25">
      <c r="A156" s="12">
        <v>136</v>
      </c>
      <c r="B156" s="22" t="s">
        <v>65</v>
      </c>
      <c r="C156" s="23" t="s">
        <v>17</v>
      </c>
      <c r="D156" s="24">
        <v>2</v>
      </c>
      <c r="E156" s="10"/>
      <c r="F156" s="11">
        <f t="shared" si="21"/>
        <v>0</v>
      </c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</row>
    <row r="157" spans="1:50" s="26" customFormat="1" ht="12.6" customHeight="1" x14ac:dyDescent="0.25">
      <c r="A157" s="79" t="s">
        <v>13</v>
      </c>
      <c r="B157" s="80"/>
      <c r="C157" s="80"/>
      <c r="D157" s="80"/>
      <c r="E157" s="80"/>
      <c r="F157" s="81"/>
      <c r="G157" s="25"/>
      <c r="H157" s="25"/>
    </row>
    <row r="158" spans="1:50" s="4" customFormat="1" ht="10.95" customHeight="1" x14ac:dyDescent="0.25">
      <c r="A158" s="12">
        <v>137</v>
      </c>
      <c r="B158" s="18" t="s">
        <v>14</v>
      </c>
      <c r="C158" s="14" t="s">
        <v>10</v>
      </c>
      <c r="D158" s="16">
        <v>2</v>
      </c>
      <c r="E158" s="17"/>
      <c r="F158" s="11">
        <f t="shared" ref="F158:F162" si="22">SUM(D158*E158)</f>
        <v>0</v>
      </c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</row>
    <row r="159" spans="1:50" s="4" customFormat="1" ht="21.6" customHeight="1" x14ac:dyDescent="0.25">
      <c r="A159" s="12">
        <v>138</v>
      </c>
      <c r="B159" s="18" t="s">
        <v>27</v>
      </c>
      <c r="C159" s="14" t="s">
        <v>10</v>
      </c>
      <c r="D159" s="16">
        <v>1</v>
      </c>
      <c r="E159" s="17"/>
      <c r="F159" s="11">
        <f t="shared" si="22"/>
        <v>0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</row>
    <row r="160" spans="1:50" s="4" customFormat="1" ht="32.4" customHeight="1" x14ac:dyDescent="0.25">
      <c r="A160" s="12">
        <v>139</v>
      </c>
      <c r="B160" s="18" t="s">
        <v>44</v>
      </c>
      <c r="C160" s="14" t="s">
        <v>15</v>
      </c>
      <c r="D160" s="16">
        <v>1</v>
      </c>
      <c r="E160" s="17"/>
      <c r="F160" s="11">
        <f t="shared" si="22"/>
        <v>0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</row>
    <row r="161" spans="1:47" s="26" customFormat="1" ht="10.95" customHeight="1" x14ac:dyDescent="0.25">
      <c r="A161" s="12">
        <v>140</v>
      </c>
      <c r="B161" s="19" t="s">
        <v>18</v>
      </c>
      <c r="C161" s="27" t="s">
        <v>15</v>
      </c>
      <c r="D161" s="28">
        <v>2</v>
      </c>
      <c r="E161" s="29"/>
      <c r="F161" s="11">
        <f t="shared" si="22"/>
        <v>0</v>
      </c>
      <c r="G161" s="25"/>
      <c r="H161" s="25"/>
    </row>
    <row r="162" spans="1:47" s="26" customFormat="1" ht="10.95" customHeight="1" x14ac:dyDescent="0.25">
      <c r="A162" s="12">
        <v>141</v>
      </c>
      <c r="B162" s="19" t="s">
        <v>19</v>
      </c>
      <c r="C162" s="27" t="s">
        <v>16</v>
      </c>
      <c r="D162" s="30">
        <v>0.91</v>
      </c>
      <c r="E162" s="29"/>
      <c r="F162" s="11">
        <f t="shared" si="22"/>
        <v>0</v>
      </c>
      <c r="G162" s="25"/>
    </row>
    <row r="163" spans="1:47" s="4" customFormat="1" ht="12.6" customHeight="1" thickBot="1" x14ac:dyDescent="0.3">
      <c r="A163" s="82" t="s">
        <v>64</v>
      </c>
      <c r="B163" s="83"/>
      <c r="C163" s="83"/>
      <c r="D163" s="83"/>
      <c r="E163" s="84"/>
      <c r="F163" s="31">
        <f>SUM(F138:F162)</f>
        <v>0</v>
      </c>
      <c r="G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</row>
    <row r="164" spans="1:47" s="4" customFormat="1" ht="12.6" customHeight="1" x14ac:dyDescent="0.25">
      <c r="A164" s="79" t="s">
        <v>66</v>
      </c>
      <c r="B164" s="80"/>
      <c r="C164" s="80"/>
      <c r="D164" s="80"/>
      <c r="E164" s="80"/>
      <c r="F164" s="81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</row>
    <row r="165" spans="1:47" s="4" customFormat="1" ht="21" customHeight="1" x14ac:dyDescent="0.25">
      <c r="A165" s="12">
        <v>142</v>
      </c>
      <c r="B165" s="39" t="s">
        <v>42</v>
      </c>
      <c r="C165" s="27" t="s">
        <v>33</v>
      </c>
      <c r="D165" s="48">
        <v>3</v>
      </c>
      <c r="E165" s="10"/>
      <c r="F165" s="11">
        <f t="shared" ref="F165:F180" si="23">SUM(D165*E165)</f>
        <v>0</v>
      </c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</row>
    <row r="166" spans="1:47" s="4" customFormat="1" ht="10.5" customHeight="1" x14ac:dyDescent="0.25">
      <c r="A166" s="12">
        <v>143</v>
      </c>
      <c r="B166" s="44" t="s">
        <v>101</v>
      </c>
      <c r="C166" s="27" t="s">
        <v>16</v>
      </c>
      <c r="D166" s="45">
        <v>0.15820000000000001</v>
      </c>
      <c r="E166" s="10"/>
      <c r="F166" s="11">
        <f t="shared" si="23"/>
        <v>0</v>
      </c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</row>
    <row r="167" spans="1:47" s="4" customFormat="1" ht="10.5" customHeight="1" x14ac:dyDescent="0.25">
      <c r="A167" s="12">
        <v>144</v>
      </c>
      <c r="B167" s="63" t="s">
        <v>98</v>
      </c>
      <c r="C167" s="27" t="s">
        <v>10</v>
      </c>
      <c r="D167" s="48">
        <v>2</v>
      </c>
      <c r="E167" s="10"/>
      <c r="F167" s="11">
        <f t="shared" si="23"/>
        <v>0</v>
      </c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</row>
    <row r="168" spans="1:47" s="4" customFormat="1" ht="21" customHeight="1" x14ac:dyDescent="0.25">
      <c r="A168" s="12">
        <v>145</v>
      </c>
      <c r="B168" s="19" t="s">
        <v>87</v>
      </c>
      <c r="C168" s="14" t="s">
        <v>47</v>
      </c>
      <c r="D168" s="53">
        <v>5204</v>
      </c>
      <c r="E168" s="10"/>
      <c r="F168" s="11">
        <f t="shared" si="23"/>
        <v>0</v>
      </c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</row>
    <row r="169" spans="1:47" s="4" customFormat="1" ht="10.5" customHeight="1" x14ac:dyDescent="0.25">
      <c r="A169" s="12">
        <v>146</v>
      </c>
      <c r="B169" s="44" t="s">
        <v>88</v>
      </c>
      <c r="C169" s="27" t="s">
        <v>89</v>
      </c>
      <c r="D169" s="61">
        <v>0.71699999999999997</v>
      </c>
      <c r="E169" s="10"/>
      <c r="F169" s="11">
        <f t="shared" si="23"/>
        <v>0</v>
      </c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</row>
    <row r="170" spans="1:47" s="4" customFormat="1" ht="21" customHeight="1" x14ac:dyDescent="0.25">
      <c r="A170" s="12">
        <v>147</v>
      </c>
      <c r="B170" s="38" t="s">
        <v>91</v>
      </c>
      <c r="C170" s="27" t="s">
        <v>45</v>
      </c>
      <c r="D170" s="54">
        <v>604</v>
      </c>
      <c r="E170" s="10"/>
      <c r="F170" s="11">
        <f t="shared" si="23"/>
        <v>0</v>
      </c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</row>
    <row r="171" spans="1:47" s="4" customFormat="1" ht="21" customHeight="1" x14ac:dyDescent="0.25">
      <c r="A171" s="12">
        <v>148</v>
      </c>
      <c r="B171" s="40" t="s">
        <v>92</v>
      </c>
      <c r="C171" s="55" t="s">
        <v>10</v>
      </c>
      <c r="D171" s="47">
        <v>1</v>
      </c>
      <c r="E171" s="10"/>
      <c r="F171" s="11">
        <f t="shared" si="23"/>
        <v>0</v>
      </c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</row>
    <row r="172" spans="1:47" s="4" customFormat="1" ht="21" customHeight="1" x14ac:dyDescent="0.25">
      <c r="A172" s="12">
        <v>149</v>
      </c>
      <c r="B172" s="58" t="s">
        <v>83</v>
      </c>
      <c r="C172" s="27" t="s">
        <v>45</v>
      </c>
      <c r="D172" s="48">
        <v>10</v>
      </c>
      <c r="E172" s="10"/>
      <c r="F172" s="11">
        <f t="shared" si="23"/>
        <v>0</v>
      </c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</row>
    <row r="173" spans="1:47" s="4" customFormat="1" ht="21" customHeight="1" x14ac:dyDescent="0.25">
      <c r="A173" s="12">
        <v>150</v>
      </c>
      <c r="B173" s="37" t="s">
        <v>36</v>
      </c>
      <c r="C173" s="27" t="s">
        <v>47</v>
      </c>
      <c r="D173" s="48">
        <v>110</v>
      </c>
      <c r="E173" s="10"/>
      <c r="F173" s="11">
        <f t="shared" si="23"/>
        <v>0</v>
      </c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</row>
    <row r="174" spans="1:47" s="4" customFormat="1" ht="21" customHeight="1" x14ac:dyDescent="0.25">
      <c r="A174" s="12">
        <v>151</v>
      </c>
      <c r="B174" s="33" t="s">
        <v>38</v>
      </c>
      <c r="C174" s="27" t="s">
        <v>45</v>
      </c>
      <c r="D174" s="47">
        <v>20</v>
      </c>
      <c r="E174" s="10"/>
      <c r="F174" s="11">
        <f t="shared" si="23"/>
        <v>0</v>
      </c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</row>
    <row r="175" spans="1:47" s="4" customFormat="1" ht="21" customHeight="1" x14ac:dyDescent="0.25">
      <c r="A175" s="12">
        <v>152</v>
      </c>
      <c r="B175" s="33" t="s">
        <v>37</v>
      </c>
      <c r="C175" s="27" t="s">
        <v>45</v>
      </c>
      <c r="D175" s="47">
        <v>9</v>
      </c>
      <c r="E175" s="10"/>
      <c r="F175" s="11">
        <f t="shared" si="23"/>
        <v>0</v>
      </c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</row>
    <row r="176" spans="1:47" s="4" customFormat="1" ht="21" customHeight="1" x14ac:dyDescent="0.25">
      <c r="A176" s="12">
        <v>153</v>
      </c>
      <c r="B176" s="56" t="s">
        <v>80</v>
      </c>
      <c r="C176" s="57" t="s">
        <v>10</v>
      </c>
      <c r="D176" s="20">
        <v>1</v>
      </c>
      <c r="E176" s="10"/>
      <c r="F176" s="11">
        <f t="shared" si="23"/>
        <v>0</v>
      </c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</row>
    <row r="177" spans="1:47" s="4" customFormat="1" ht="21" customHeight="1" x14ac:dyDescent="0.25">
      <c r="A177" s="12">
        <v>154</v>
      </c>
      <c r="B177" s="58" t="s">
        <v>86</v>
      </c>
      <c r="C177" s="27" t="s">
        <v>45</v>
      </c>
      <c r="D177" s="48">
        <v>74</v>
      </c>
      <c r="E177" s="10"/>
      <c r="F177" s="11">
        <f t="shared" si="23"/>
        <v>0</v>
      </c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</row>
    <row r="178" spans="1:47" s="4" customFormat="1" ht="21" customHeight="1" x14ac:dyDescent="0.25">
      <c r="A178" s="12">
        <v>155</v>
      </c>
      <c r="B178" s="37" t="s">
        <v>36</v>
      </c>
      <c r="C178" s="27" t="s">
        <v>47</v>
      </c>
      <c r="D178" s="48">
        <v>808</v>
      </c>
      <c r="E178" s="10"/>
      <c r="F178" s="11">
        <f t="shared" si="23"/>
        <v>0</v>
      </c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</row>
    <row r="179" spans="1:47" s="4" customFormat="1" ht="21" customHeight="1" x14ac:dyDescent="0.25">
      <c r="A179" s="12">
        <v>156</v>
      </c>
      <c r="B179" s="33" t="s">
        <v>38</v>
      </c>
      <c r="C179" s="27" t="s">
        <v>45</v>
      </c>
      <c r="D179" s="48">
        <v>156</v>
      </c>
      <c r="E179" s="10"/>
      <c r="F179" s="11">
        <f t="shared" si="23"/>
        <v>0</v>
      </c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</row>
    <row r="180" spans="1:47" s="4" customFormat="1" ht="21" customHeight="1" x14ac:dyDescent="0.25">
      <c r="A180" s="12">
        <v>157</v>
      </c>
      <c r="B180" s="33" t="s">
        <v>37</v>
      </c>
      <c r="C180" s="27" t="s">
        <v>45</v>
      </c>
      <c r="D180" s="48">
        <v>74</v>
      </c>
      <c r="E180" s="10"/>
      <c r="F180" s="11">
        <f t="shared" si="23"/>
        <v>0</v>
      </c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</row>
    <row r="181" spans="1:47" s="4" customFormat="1" ht="21.6" customHeight="1" x14ac:dyDescent="0.25">
      <c r="A181" s="12">
        <v>158</v>
      </c>
      <c r="B181" s="22" t="s">
        <v>26</v>
      </c>
      <c r="C181" s="23" t="s">
        <v>17</v>
      </c>
      <c r="D181" s="24">
        <v>1</v>
      </c>
      <c r="E181" s="10"/>
      <c r="F181" s="11">
        <f t="shared" ref="F181:F182" si="24">SUM(D181*E181)</f>
        <v>0</v>
      </c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</row>
    <row r="182" spans="1:47" s="4" customFormat="1" ht="10.95" customHeight="1" x14ac:dyDescent="0.25">
      <c r="A182" s="12">
        <v>159</v>
      </c>
      <c r="B182" s="22" t="s">
        <v>68</v>
      </c>
      <c r="C182" s="23" t="s">
        <v>17</v>
      </c>
      <c r="D182" s="24">
        <v>1</v>
      </c>
      <c r="E182" s="10"/>
      <c r="F182" s="11">
        <f t="shared" si="24"/>
        <v>0</v>
      </c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</row>
    <row r="183" spans="1:47" s="26" customFormat="1" ht="12.6" customHeight="1" x14ac:dyDescent="0.25">
      <c r="A183" s="79" t="s">
        <v>13</v>
      </c>
      <c r="B183" s="80"/>
      <c r="C183" s="80"/>
      <c r="D183" s="80"/>
      <c r="E183" s="80"/>
      <c r="F183" s="81"/>
      <c r="G183" s="25"/>
      <c r="H183" s="25"/>
    </row>
    <row r="184" spans="1:47" s="4" customFormat="1" ht="10.95" customHeight="1" x14ac:dyDescent="0.25">
      <c r="A184" s="12">
        <v>160</v>
      </c>
      <c r="B184" s="18" t="s">
        <v>14</v>
      </c>
      <c r="C184" s="14" t="s">
        <v>10</v>
      </c>
      <c r="D184" s="16">
        <v>1</v>
      </c>
      <c r="E184" s="17"/>
      <c r="F184" s="11">
        <f t="shared" ref="F184:F188" si="25">SUM(D184*E184)</f>
        <v>0</v>
      </c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</row>
    <row r="185" spans="1:47" s="4" customFormat="1" ht="21.6" customHeight="1" x14ac:dyDescent="0.25">
      <c r="A185" s="12">
        <v>161</v>
      </c>
      <c r="B185" s="18" t="s">
        <v>27</v>
      </c>
      <c r="C185" s="14" t="s">
        <v>10</v>
      </c>
      <c r="D185" s="16">
        <v>1</v>
      </c>
      <c r="E185" s="17"/>
      <c r="F185" s="11">
        <f t="shared" si="25"/>
        <v>0</v>
      </c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</row>
    <row r="186" spans="1:47" s="4" customFormat="1" ht="32.4" customHeight="1" x14ac:dyDescent="0.25">
      <c r="A186" s="12">
        <v>162</v>
      </c>
      <c r="B186" s="18" t="s">
        <v>44</v>
      </c>
      <c r="C186" s="14" t="s">
        <v>15</v>
      </c>
      <c r="D186" s="16">
        <v>1</v>
      </c>
      <c r="E186" s="17"/>
      <c r="F186" s="11">
        <f t="shared" si="25"/>
        <v>0</v>
      </c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</row>
    <row r="187" spans="1:47" s="26" customFormat="1" ht="10.95" customHeight="1" x14ac:dyDescent="0.25">
      <c r="A187" s="12">
        <v>163</v>
      </c>
      <c r="B187" s="19" t="s">
        <v>18</v>
      </c>
      <c r="C187" s="27" t="s">
        <v>15</v>
      </c>
      <c r="D187" s="28">
        <v>1</v>
      </c>
      <c r="E187" s="29"/>
      <c r="F187" s="11">
        <f t="shared" si="25"/>
        <v>0</v>
      </c>
      <c r="G187" s="25"/>
      <c r="H187" s="25"/>
    </row>
    <row r="188" spans="1:47" s="26" customFormat="1" ht="10.95" customHeight="1" x14ac:dyDescent="0.25">
      <c r="A188" s="12">
        <v>164</v>
      </c>
      <c r="B188" s="19" t="s">
        <v>19</v>
      </c>
      <c r="C188" s="27" t="s">
        <v>16</v>
      </c>
      <c r="D188" s="30">
        <v>0.28999999999999998</v>
      </c>
      <c r="E188" s="29"/>
      <c r="F188" s="11">
        <f t="shared" si="25"/>
        <v>0</v>
      </c>
      <c r="G188" s="25"/>
    </row>
    <row r="189" spans="1:47" s="4" customFormat="1" ht="12.6" customHeight="1" thickBot="1" x14ac:dyDescent="0.3">
      <c r="A189" s="82" t="s">
        <v>67</v>
      </c>
      <c r="B189" s="83"/>
      <c r="C189" s="83"/>
      <c r="D189" s="83"/>
      <c r="E189" s="84"/>
      <c r="F189" s="31">
        <f>SUM(F165:F188)</f>
        <v>0</v>
      </c>
      <c r="G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</row>
    <row r="190" spans="1:47" s="4" customFormat="1" ht="12.6" customHeight="1" x14ac:dyDescent="0.25">
      <c r="A190" s="79" t="s">
        <v>69</v>
      </c>
      <c r="B190" s="80"/>
      <c r="C190" s="80"/>
      <c r="D190" s="80"/>
      <c r="E190" s="80"/>
      <c r="F190" s="81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</row>
    <row r="191" spans="1:47" s="4" customFormat="1" ht="21" customHeight="1" x14ac:dyDescent="0.25">
      <c r="A191" s="12">
        <v>165</v>
      </c>
      <c r="B191" s="39" t="s">
        <v>42</v>
      </c>
      <c r="C191" s="27" t="s">
        <v>33</v>
      </c>
      <c r="D191" s="48">
        <v>3</v>
      </c>
      <c r="E191" s="10"/>
      <c r="F191" s="11">
        <f t="shared" ref="F191:F202" si="26">SUM(D191*E191)</f>
        <v>0</v>
      </c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</row>
    <row r="192" spans="1:47" s="4" customFormat="1" ht="10.5" customHeight="1" x14ac:dyDescent="0.25">
      <c r="A192" s="12">
        <v>166</v>
      </c>
      <c r="B192" s="44" t="s">
        <v>101</v>
      </c>
      <c r="C192" s="27" t="s">
        <v>16</v>
      </c>
      <c r="D192" s="45">
        <v>0.27119999999999994</v>
      </c>
      <c r="E192" s="10"/>
      <c r="F192" s="11">
        <f t="shared" si="26"/>
        <v>0</v>
      </c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</row>
    <row r="193" spans="1:50" s="4" customFormat="1" ht="21" customHeight="1" x14ac:dyDescent="0.25">
      <c r="A193" s="12">
        <v>167</v>
      </c>
      <c r="B193" s="19" t="s">
        <v>87</v>
      </c>
      <c r="C193" s="14" t="s">
        <v>47</v>
      </c>
      <c r="D193" s="53">
        <v>7502</v>
      </c>
      <c r="E193" s="10"/>
      <c r="F193" s="11">
        <f t="shared" si="26"/>
        <v>0</v>
      </c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</row>
    <row r="194" spans="1:50" s="4" customFormat="1" ht="10.5" customHeight="1" x14ac:dyDescent="0.25">
      <c r="A194" s="12">
        <v>168</v>
      </c>
      <c r="B194" s="44" t="s">
        <v>88</v>
      </c>
      <c r="C194" s="27" t="s">
        <v>89</v>
      </c>
      <c r="D194" s="61">
        <v>1.159</v>
      </c>
      <c r="E194" s="10"/>
      <c r="F194" s="11">
        <f t="shared" si="26"/>
        <v>0</v>
      </c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</row>
    <row r="195" spans="1:50" s="4" customFormat="1" ht="21" customHeight="1" x14ac:dyDescent="0.25">
      <c r="A195" s="12">
        <v>169</v>
      </c>
      <c r="B195" s="38" t="s">
        <v>91</v>
      </c>
      <c r="C195" s="27" t="s">
        <v>45</v>
      </c>
      <c r="D195" s="54">
        <v>1026</v>
      </c>
      <c r="E195" s="10"/>
      <c r="F195" s="11">
        <f t="shared" si="26"/>
        <v>0</v>
      </c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</row>
    <row r="196" spans="1:50" s="4" customFormat="1" ht="21" customHeight="1" x14ac:dyDescent="0.25">
      <c r="A196" s="12">
        <v>170</v>
      </c>
      <c r="B196" s="40" t="s">
        <v>92</v>
      </c>
      <c r="C196" s="55" t="s">
        <v>10</v>
      </c>
      <c r="D196" s="47">
        <v>2</v>
      </c>
      <c r="E196" s="10"/>
      <c r="F196" s="11">
        <f t="shared" si="26"/>
        <v>0</v>
      </c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</row>
    <row r="197" spans="1:50" s="4" customFormat="1" ht="21" customHeight="1" x14ac:dyDescent="0.25">
      <c r="A197" s="12">
        <v>171</v>
      </c>
      <c r="B197" s="58" t="s">
        <v>83</v>
      </c>
      <c r="C197" s="27" t="s">
        <v>45</v>
      </c>
      <c r="D197" s="48">
        <v>20</v>
      </c>
      <c r="E197" s="10"/>
      <c r="F197" s="11">
        <f t="shared" si="26"/>
        <v>0</v>
      </c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</row>
    <row r="198" spans="1:50" s="4" customFormat="1" ht="21" customHeight="1" x14ac:dyDescent="0.25">
      <c r="A198" s="12">
        <v>172</v>
      </c>
      <c r="B198" s="37" t="s">
        <v>36</v>
      </c>
      <c r="C198" s="27" t="s">
        <v>47</v>
      </c>
      <c r="D198" s="47">
        <v>220</v>
      </c>
      <c r="E198" s="10"/>
      <c r="F198" s="11">
        <f t="shared" si="26"/>
        <v>0</v>
      </c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</row>
    <row r="199" spans="1:50" s="4" customFormat="1" ht="21" customHeight="1" x14ac:dyDescent="0.25">
      <c r="A199" s="12">
        <v>173</v>
      </c>
      <c r="B199" s="33" t="s">
        <v>38</v>
      </c>
      <c r="C199" s="27" t="s">
        <v>45</v>
      </c>
      <c r="D199" s="47">
        <v>40</v>
      </c>
      <c r="E199" s="10"/>
      <c r="F199" s="11">
        <f t="shared" si="26"/>
        <v>0</v>
      </c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</row>
    <row r="200" spans="1:50" s="4" customFormat="1" ht="21" customHeight="1" x14ac:dyDescent="0.25">
      <c r="A200" s="12">
        <v>174</v>
      </c>
      <c r="B200" s="33" t="s">
        <v>37</v>
      </c>
      <c r="C200" s="27" t="s">
        <v>45</v>
      </c>
      <c r="D200" s="47">
        <v>18</v>
      </c>
      <c r="E200" s="10"/>
      <c r="F200" s="11">
        <f t="shared" si="26"/>
        <v>0</v>
      </c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</row>
    <row r="201" spans="1:50" s="4" customFormat="1" ht="21" customHeight="1" x14ac:dyDescent="0.25">
      <c r="A201" s="12">
        <v>175</v>
      </c>
      <c r="B201" s="56" t="s">
        <v>80</v>
      </c>
      <c r="C201" s="57" t="s">
        <v>10</v>
      </c>
      <c r="D201" s="20">
        <v>1</v>
      </c>
      <c r="E201" s="10"/>
      <c r="F201" s="11">
        <f t="shared" si="26"/>
        <v>0</v>
      </c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</row>
    <row r="202" spans="1:50" s="4" customFormat="1" ht="21" customHeight="1" x14ac:dyDescent="0.25">
      <c r="A202" s="12">
        <v>176</v>
      </c>
      <c r="B202" s="33" t="s">
        <v>37</v>
      </c>
      <c r="C202" s="27" t="s">
        <v>45</v>
      </c>
      <c r="D202" s="48">
        <v>33</v>
      </c>
      <c r="E202" s="10"/>
      <c r="F202" s="11">
        <f t="shared" si="26"/>
        <v>0</v>
      </c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</row>
    <row r="203" spans="1:50" s="21" customFormat="1" ht="21.6" customHeight="1" x14ac:dyDescent="0.25">
      <c r="A203" s="12">
        <v>177</v>
      </c>
      <c r="B203" s="19" t="s">
        <v>32</v>
      </c>
      <c r="C203" s="23" t="s">
        <v>17</v>
      </c>
      <c r="D203" s="20">
        <v>1</v>
      </c>
      <c r="E203" s="10"/>
      <c r="F203" s="11">
        <f>SUM(D203*E203)</f>
        <v>0</v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4" customFormat="1" ht="21.6" customHeight="1" x14ac:dyDescent="0.25">
      <c r="A204" s="12">
        <v>178</v>
      </c>
      <c r="B204" s="22" t="s">
        <v>26</v>
      </c>
      <c r="C204" s="23" t="s">
        <v>17</v>
      </c>
      <c r="D204" s="24">
        <v>1</v>
      </c>
      <c r="E204" s="10"/>
      <c r="F204" s="11">
        <f t="shared" ref="F204:F205" si="27">SUM(D204*E204)</f>
        <v>0</v>
      </c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</row>
    <row r="205" spans="1:50" s="4" customFormat="1" ht="10.95" customHeight="1" x14ac:dyDescent="0.25">
      <c r="A205" s="12">
        <v>179</v>
      </c>
      <c r="B205" s="22" t="s">
        <v>71</v>
      </c>
      <c r="C205" s="23" t="s">
        <v>17</v>
      </c>
      <c r="D205" s="24">
        <v>1</v>
      </c>
      <c r="E205" s="10"/>
      <c r="F205" s="11">
        <f t="shared" si="27"/>
        <v>0</v>
      </c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</row>
    <row r="206" spans="1:50" s="26" customFormat="1" ht="12.6" customHeight="1" x14ac:dyDescent="0.25">
      <c r="A206" s="79" t="s">
        <v>13</v>
      </c>
      <c r="B206" s="80"/>
      <c r="C206" s="80"/>
      <c r="D206" s="80"/>
      <c r="E206" s="80"/>
      <c r="F206" s="81"/>
      <c r="G206" s="25"/>
      <c r="H206" s="25"/>
    </row>
    <row r="207" spans="1:50" s="4" customFormat="1" ht="10.95" customHeight="1" x14ac:dyDescent="0.25">
      <c r="A207" s="12">
        <v>180</v>
      </c>
      <c r="B207" s="18" t="s">
        <v>14</v>
      </c>
      <c r="C207" s="14" t="s">
        <v>10</v>
      </c>
      <c r="D207" s="16">
        <v>1</v>
      </c>
      <c r="E207" s="17"/>
      <c r="F207" s="11">
        <f t="shared" ref="F207:F211" si="28">SUM(D207*E207)</f>
        <v>0</v>
      </c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</row>
    <row r="208" spans="1:50" s="4" customFormat="1" ht="21.6" customHeight="1" x14ac:dyDescent="0.25">
      <c r="A208" s="12">
        <v>181</v>
      </c>
      <c r="B208" s="18" t="s">
        <v>27</v>
      </c>
      <c r="C208" s="14" t="s">
        <v>10</v>
      </c>
      <c r="D208" s="16">
        <v>1</v>
      </c>
      <c r="E208" s="17"/>
      <c r="F208" s="11">
        <f t="shared" si="28"/>
        <v>0</v>
      </c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</row>
    <row r="209" spans="1:195" s="4" customFormat="1" ht="32.4" customHeight="1" x14ac:dyDescent="0.25">
      <c r="A209" s="12">
        <v>182</v>
      </c>
      <c r="B209" s="18" t="s">
        <v>44</v>
      </c>
      <c r="C209" s="14" t="s">
        <v>15</v>
      </c>
      <c r="D209" s="16">
        <v>1</v>
      </c>
      <c r="E209" s="17"/>
      <c r="F209" s="11">
        <f t="shared" si="28"/>
        <v>0</v>
      </c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</row>
    <row r="210" spans="1:195" s="26" customFormat="1" ht="10.95" customHeight="1" x14ac:dyDescent="0.25">
      <c r="A210" s="12">
        <v>183</v>
      </c>
      <c r="B210" s="19" t="s">
        <v>18</v>
      </c>
      <c r="C210" s="27" t="s">
        <v>15</v>
      </c>
      <c r="D210" s="28">
        <v>1</v>
      </c>
      <c r="E210" s="29"/>
      <c r="F210" s="11">
        <f t="shared" si="28"/>
        <v>0</v>
      </c>
      <c r="G210" s="25"/>
      <c r="H210" s="25"/>
    </row>
    <row r="211" spans="1:195" s="26" customFormat="1" ht="10.95" customHeight="1" x14ac:dyDescent="0.25">
      <c r="A211" s="12">
        <v>184</v>
      </c>
      <c r="B211" s="19" t="s">
        <v>19</v>
      </c>
      <c r="C211" s="27" t="s">
        <v>16</v>
      </c>
      <c r="D211" s="30">
        <v>0.46</v>
      </c>
      <c r="E211" s="29"/>
      <c r="F211" s="11">
        <f t="shared" si="28"/>
        <v>0</v>
      </c>
      <c r="G211" s="25"/>
    </row>
    <row r="212" spans="1:195" s="4" customFormat="1" ht="12.6" customHeight="1" thickBot="1" x14ac:dyDescent="0.3">
      <c r="A212" s="82" t="s">
        <v>70</v>
      </c>
      <c r="B212" s="83"/>
      <c r="C212" s="83"/>
      <c r="D212" s="83"/>
      <c r="E212" s="84"/>
      <c r="F212" s="31">
        <f>SUM(F191:F211)</f>
        <v>0</v>
      </c>
      <c r="G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</row>
    <row r="213" spans="1:195" ht="24" customHeight="1" thickBot="1" x14ac:dyDescent="0.3">
      <c r="A213" s="8"/>
      <c r="C213" s="86" t="s">
        <v>1</v>
      </c>
      <c r="D213" s="87"/>
      <c r="E213" s="88">
        <f>F51+F88+F212+F189+F163+F136+F113</f>
        <v>0</v>
      </c>
      <c r="F213" s="89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15"/>
      <c r="GC213" s="15"/>
      <c r="GD213" s="15"/>
      <c r="GE213" s="15"/>
      <c r="GF213" s="15"/>
      <c r="GG213" s="15"/>
      <c r="GH213" s="15"/>
      <c r="GI213" s="15"/>
      <c r="GJ213" s="15"/>
      <c r="GK213" s="15"/>
      <c r="GL213" s="15"/>
      <c r="GM213" s="15"/>
    </row>
    <row r="214" spans="1:195" s="15" customFormat="1" ht="12.75" customHeight="1" x14ac:dyDescent="0.25">
      <c r="A214" s="85" t="s">
        <v>7</v>
      </c>
      <c r="B214" s="85"/>
      <c r="C214" s="85"/>
      <c r="D214" s="85"/>
      <c r="E214" s="85"/>
      <c r="F214" s="85"/>
    </row>
    <row r="215" spans="1:195" s="15" customFormat="1" ht="12.75" customHeight="1" x14ac:dyDescent="0.25">
      <c r="A215" s="85" t="s">
        <v>20</v>
      </c>
      <c r="B215" s="85"/>
      <c r="C215" s="85"/>
      <c r="D215" s="85"/>
      <c r="E215" s="85"/>
      <c r="F215" s="85"/>
    </row>
    <row r="216" spans="1:195" s="15" customFormat="1" ht="12.75" customHeight="1" x14ac:dyDescent="0.25">
      <c r="A216" s="85" t="s">
        <v>8</v>
      </c>
      <c r="B216" s="85"/>
      <c r="C216" s="85"/>
      <c r="D216" s="85"/>
      <c r="E216" s="85"/>
      <c r="F216" s="85"/>
    </row>
    <row r="217" spans="1:195" s="15" customFormat="1" ht="12.75" customHeight="1" x14ac:dyDescent="0.25">
      <c r="A217" s="3"/>
      <c r="B217" s="85" t="s">
        <v>9</v>
      </c>
      <c r="C217" s="85"/>
      <c r="D217" s="85"/>
      <c r="E217" s="85"/>
      <c r="F217" s="85"/>
    </row>
    <row r="218" spans="1:195" s="15" customFormat="1" ht="12.75" customHeight="1" x14ac:dyDescent="0.25">
      <c r="A218" s="85" t="s">
        <v>21</v>
      </c>
      <c r="B218" s="85"/>
      <c r="C218" s="85"/>
      <c r="D218" s="85"/>
      <c r="E218" s="85"/>
      <c r="F218" s="85"/>
    </row>
    <row r="219" spans="1:195" s="15" customFormat="1" ht="12.75" customHeight="1" x14ac:dyDescent="0.25">
      <c r="A219" s="85" t="s">
        <v>22</v>
      </c>
      <c r="B219" s="85"/>
      <c r="C219" s="85"/>
      <c r="D219" s="85"/>
      <c r="E219" s="85"/>
      <c r="F219" s="85"/>
    </row>
    <row r="220" spans="1:195" s="15" customFormat="1" ht="12.75" customHeight="1" x14ac:dyDescent="0.25">
      <c r="A220" s="85" t="s">
        <v>34</v>
      </c>
      <c r="B220" s="85"/>
      <c r="C220" s="85"/>
      <c r="D220" s="85"/>
      <c r="E220" s="85"/>
      <c r="F220" s="85"/>
    </row>
    <row r="221" spans="1:195" s="15" customFormat="1" ht="12.75" customHeight="1" x14ac:dyDescent="0.25">
      <c r="A221" s="3"/>
      <c r="B221" s="85" t="s">
        <v>35</v>
      </c>
      <c r="C221" s="85"/>
      <c r="D221" s="85"/>
      <c r="E221" s="85"/>
      <c r="F221" s="85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</row>
    <row r="222" spans="1:195" s="15" customFormat="1" ht="12.75" customHeight="1" x14ac:dyDescent="0.25">
      <c r="A222" s="3"/>
      <c r="B222" s="32" t="s">
        <v>28</v>
      </c>
      <c r="C222" s="32"/>
      <c r="D222" s="32"/>
      <c r="E222" s="32"/>
      <c r="F222" s="3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</row>
    <row r="223" spans="1:195" s="15" customFormat="1" x14ac:dyDescent="0.25">
      <c r="A223" s="85" t="s">
        <v>23</v>
      </c>
      <c r="B223" s="85"/>
      <c r="C223" s="85"/>
      <c r="D223" s="85"/>
      <c r="E223" s="85"/>
      <c r="F223" s="85"/>
    </row>
    <row r="224" spans="1:195" s="15" customFormat="1" x14ac:dyDescent="0.25">
      <c r="A224" s="3"/>
      <c r="B224" s="85" t="s">
        <v>24</v>
      </c>
      <c r="C224" s="85"/>
      <c r="D224" s="85"/>
      <c r="E224" s="85"/>
      <c r="F224" s="85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</row>
    <row r="225" spans="1:6" s="15" customFormat="1" x14ac:dyDescent="0.25">
      <c r="A225" s="3"/>
      <c r="B225" s="85" t="s">
        <v>25</v>
      </c>
      <c r="C225" s="85"/>
      <c r="D225" s="85"/>
      <c r="E225" s="85"/>
      <c r="F225" s="85"/>
    </row>
  </sheetData>
  <mergeCells count="41">
    <mergeCell ref="A212:E212"/>
    <mergeCell ref="A164:F164"/>
    <mergeCell ref="A183:F183"/>
    <mergeCell ref="A189:E189"/>
    <mergeCell ref="A190:F190"/>
    <mergeCell ref="A206:F206"/>
    <mergeCell ref="A130:F130"/>
    <mergeCell ref="A136:E136"/>
    <mergeCell ref="A137:F137"/>
    <mergeCell ref="A157:F157"/>
    <mergeCell ref="A163:E163"/>
    <mergeCell ref="A218:F218"/>
    <mergeCell ref="B224:F224"/>
    <mergeCell ref="B225:F225"/>
    <mergeCell ref="A219:F219"/>
    <mergeCell ref="A223:F223"/>
    <mergeCell ref="B221:F221"/>
    <mergeCell ref="A220:F220"/>
    <mergeCell ref="A8:F8"/>
    <mergeCell ref="A45:F45"/>
    <mergeCell ref="A51:E51"/>
    <mergeCell ref="B217:F217"/>
    <mergeCell ref="A216:F216"/>
    <mergeCell ref="A215:F215"/>
    <mergeCell ref="A214:F214"/>
    <mergeCell ref="A52:F52"/>
    <mergeCell ref="A82:F82"/>
    <mergeCell ref="A88:E88"/>
    <mergeCell ref="C213:D213"/>
    <mergeCell ref="E213:F213"/>
    <mergeCell ref="A89:F89"/>
    <mergeCell ref="A107:F107"/>
    <mergeCell ref="A113:E113"/>
    <mergeCell ref="A114:F114"/>
    <mergeCell ref="A1:F1"/>
    <mergeCell ref="A5:A7"/>
    <mergeCell ref="B5:B7"/>
    <mergeCell ref="C5:C7"/>
    <mergeCell ref="D5:D6"/>
    <mergeCell ref="E5:E7"/>
    <mergeCell ref="F5:F7"/>
  </mergeCells>
  <phoneticPr fontId="2" type="noConversion"/>
  <conditionalFormatting sqref="A45">
    <cfRule type="cellIs" dxfId="19" priority="354" stopIfTrue="1" operator="equal">
      <formula>0</formula>
    </cfRule>
  </conditionalFormatting>
  <conditionalFormatting sqref="A82">
    <cfRule type="cellIs" dxfId="18" priority="345" stopIfTrue="1" operator="equal">
      <formula>0</formula>
    </cfRule>
  </conditionalFormatting>
  <conditionalFormatting sqref="A107">
    <cfRule type="cellIs" dxfId="17" priority="80" stopIfTrue="1" operator="equal">
      <formula>0</formula>
    </cfRule>
  </conditionalFormatting>
  <conditionalFormatting sqref="A130">
    <cfRule type="cellIs" dxfId="16" priority="73" stopIfTrue="1" operator="equal">
      <formula>0</formula>
    </cfRule>
  </conditionalFormatting>
  <conditionalFormatting sqref="A157">
    <cfRule type="cellIs" dxfId="15" priority="66" stopIfTrue="1" operator="equal">
      <formula>0</formula>
    </cfRule>
  </conditionalFormatting>
  <conditionalFormatting sqref="A183">
    <cfRule type="cellIs" dxfId="14" priority="59" stopIfTrue="1" operator="equal">
      <formula>0</formula>
    </cfRule>
  </conditionalFormatting>
  <conditionalFormatting sqref="A206">
    <cfRule type="cellIs" dxfId="13" priority="52" stopIfTrue="1" operator="equal">
      <formula>0</formula>
    </cfRule>
  </conditionalFormatting>
  <conditionalFormatting sqref="B15:B16">
    <cfRule type="expression" dxfId="12" priority="14">
      <formula>CellHasFormula</formula>
    </cfRule>
  </conditionalFormatting>
  <conditionalFormatting sqref="B22">
    <cfRule type="expression" dxfId="11" priority="13">
      <formula>CellHasFormula</formula>
    </cfRule>
  </conditionalFormatting>
  <conditionalFormatting sqref="B28 B34 B40">
    <cfRule type="expression" dxfId="10" priority="12">
      <formula>CellHasFormula</formula>
    </cfRule>
  </conditionalFormatting>
  <conditionalFormatting sqref="B58:B59">
    <cfRule type="expression" dxfId="9" priority="10">
      <formula>CellHasFormula</formula>
    </cfRule>
  </conditionalFormatting>
  <conditionalFormatting sqref="B64">
    <cfRule type="expression" dxfId="8" priority="9">
      <formula>CellHasFormula</formula>
    </cfRule>
  </conditionalFormatting>
  <conditionalFormatting sqref="B71 B76">
    <cfRule type="expression" dxfId="7" priority="8">
      <formula>CellHasFormula</formula>
    </cfRule>
  </conditionalFormatting>
  <conditionalFormatting sqref="B99">
    <cfRule type="expression" dxfId="6" priority="7">
      <formula>CellHasFormula</formula>
    </cfRule>
  </conditionalFormatting>
  <conditionalFormatting sqref="B123">
    <cfRule type="expression" dxfId="5" priority="6">
      <formula>CellHasFormula</formula>
    </cfRule>
  </conditionalFormatting>
  <conditionalFormatting sqref="B146">
    <cfRule type="expression" dxfId="4" priority="5">
      <formula>CellHasFormula</formula>
    </cfRule>
  </conditionalFormatting>
  <conditionalFormatting sqref="B152">
    <cfRule type="expression" dxfId="3" priority="4">
      <formula>CellHasFormula</formula>
    </cfRule>
  </conditionalFormatting>
  <conditionalFormatting sqref="B174">
    <cfRule type="expression" dxfId="2" priority="3">
      <formula>CellHasFormula</formula>
    </cfRule>
  </conditionalFormatting>
  <conditionalFormatting sqref="B179">
    <cfRule type="expression" dxfId="1" priority="2">
      <formula>CellHasFormula</formula>
    </cfRule>
  </conditionalFormatting>
  <conditionalFormatting sqref="B199">
    <cfRule type="expression" dxfId="0" priority="1">
      <formula>CellHasFormula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F4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Helbe Peiker</cp:lastModifiedBy>
  <cp:lastPrinted>2021-12-02T07:42:39Z</cp:lastPrinted>
  <dcterms:created xsi:type="dcterms:W3CDTF">2011-04-14T10:56:35Z</dcterms:created>
  <dcterms:modified xsi:type="dcterms:W3CDTF">2026-01-26T07:55:04Z</dcterms:modified>
</cp:coreProperties>
</file>